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35" windowWidth="5865" windowHeight="3645" tabRatio="839"/>
  </bookViews>
  <sheets>
    <sheet name="Standard Normal" sheetId="26" r:id="rId1"/>
    <sheet name="Student's t" sheetId="25" r:id="rId2"/>
    <sheet name="Chi-Square" sheetId="17" r:id="rId3"/>
    <sheet name="F Distrib" sheetId="24" r:id="rId4"/>
    <sheet name="Extra Sheet" sheetId="21" r:id="rId5"/>
  </sheets>
  <definedNames>
    <definedName name="_xlnm._FilterDatabase" localSheetId="1" hidden="1">'Student''s t'!$B$8:$D$10</definedName>
    <definedName name="aa">#REF!</definedName>
    <definedName name="bb">#REF!</definedName>
    <definedName name="cc">#REF!</definedName>
    <definedName name="_xlnm.Print_Area" localSheetId="2">'Chi-Square'!$A$1:$L$58</definedName>
    <definedName name="_xlnm.Print_Area" localSheetId="3">'F Distrib'!$B$1:$L$64</definedName>
    <definedName name="_xlnm.Print_Area" localSheetId="0">'Standard Normal'!$B$1:$L$54</definedName>
    <definedName name="_xlnm.Print_Area" localSheetId="1">'Student''s t'!$A$1:$L$59</definedName>
    <definedName name="UnifMax">#REF!</definedName>
    <definedName name="UnifMin">#REF!</definedName>
    <definedName name="xx">#REF!</definedName>
  </definedNames>
  <calcPr calcId="145621"/>
</workbook>
</file>

<file path=xl/calcChain.xml><?xml version="1.0" encoding="utf-8"?>
<calcChain xmlns="http://schemas.openxmlformats.org/spreadsheetml/2006/main">
  <c r="Q4" i="26" l="1"/>
  <c r="Q5" i="26"/>
  <c r="Q6" i="26"/>
  <c r="Q7" i="26"/>
  <c r="Q8" i="26"/>
  <c r="Q9" i="26"/>
  <c r="Q10" i="26"/>
  <c r="Q11" i="26"/>
  <c r="Q12" i="26"/>
  <c r="Q13" i="26"/>
  <c r="Q14" i="26"/>
  <c r="Q15" i="26"/>
  <c r="Q16" i="26"/>
  <c r="Q17" i="26"/>
  <c r="Q18" i="26"/>
  <c r="Q19" i="26"/>
  <c r="Q20" i="26"/>
  <c r="Q21" i="26"/>
  <c r="Q22" i="26"/>
  <c r="Q23" i="26"/>
  <c r="Q24" i="26"/>
  <c r="Q25" i="26"/>
  <c r="Q26" i="26"/>
  <c r="Q27" i="26"/>
  <c r="Q28" i="26"/>
  <c r="Q29" i="26"/>
  <c r="Q30" i="26"/>
  <c r="Q31" i="26"/>
  <c r="Q32" i="26"/>
  <c r="Q33" i="26"/>
  <c r="Q34" i="26"/>
  <c r="Q35" i="26"/>
  <c r="Q36" i="26"/>
  <c r="Q37" i="26"/>
  <c r="Q38" i="26"/>
  <c r="Q39" i="26"/>
  <c r="Q40" i="26"/>
  <c r="Q41" i="26"/>
  <c r="Q42" i="26"/>
  <c r="Q43" i="26"/>
  <c r="Q44" i="26"/>
  <c r="Q45" i="26"/>
  <c r="Q46" i="26"/>
  <c r="Q47" i="26"/>
  <c r="Q48" i="26"/>
  <c r="Q49" i="26"/>
  <c r="Q50" i="26"/>
  <c r="Q51" i="26"/>
  <c r="Q52" i="26"/>
  <c r="Q53" i="26"/>
  <c r="Q54" i="26"/>
  <c r="Q55" i="26"/>
  <c r="Q56" i="26"/>
  <c r="Q57" i="26"/>
  <c r="Q58" i="26"/>
  <c r="Q59" i="26"/>
  <c r="Q60" i="26"/>
  <c r="Q61" i="26"/>
  <c r="Q62" i="26"/>
  <c r="Q63" i="26"/>
  <c r="Q64" i="26"/>
  <c r="Q65" i="26"/>
  <c r="Q66" i="26"/>
  <c r="Q67" i="26"/>
  <c r="Q68" i="26"/>
  <c r="Q69" i="26"/>
  <c r="Q70" i="26"/>
  <c r="Q71" i="26"/>
  <c r="Q72" i="26"/>
  <c r="Q73" i="26"/>
  <c r="Q74" i="26"/>
  <c r="Q75" i="26"/>
  <c r="Q76" i="26"/>
  <c r="Q77" i="26"/>
  <c r="Q78" i="26"/>
  <c r="Q79" i="26"/>
  <c r="Q80" i="26"/>
  <c r="Q81" i="26"/>
  <c r="Q82" i="26"/>
  <c r="Q83" i="26"/>
  <c r="Q84" i="26"/>
  <c r="Q85" i="26"/>
  <c r="Q86" i="26"/>
  <c r="Q87" i="26"/>
  <c r="Q88" i="26"/>
  <c r="Q89" i="26"/>
  <c r="Q90" i="26"/>
  <c r="Q91" i="26"/>
  <c r="Q92" i="26"/>
  <c r="Q93" i="26"/>
  <c r="Q94" i="26"/>
  <c r="Q95" i="26"/>
  <c r="Q96" i="26"/>
  <c r="Q97" i="26"/>
  <c r="Q98" i="26"/>
  <c r="Q99" i="26"/>
  <c r="Q100" i="26"/>
  <c r="Q101" i="26"/>
  <c r="Q102" i="26"/>
  <c r="Q103" i="26"/>
  <c r="Q104" i="26"/>
  <c r="Q105" i="26"/>
  <c r="Q106" i="26"/>
  <c r="Q107" i="26"/>
  <c r="Q108" i="26"/>
  <c r="Q109" i="26"/>
  <c r="Q110" i="26"/>
  <c r="Q111" i="26"/>
  <c r="Q112" i="26"/>
  <c r="Q113" i="26"/>
  <c r="Q114" i="26"/>
  <c r="Q115" i="26"/>
  <c r="Q116" i="26"/>
  <c r="Q117" i="26"/>
  <c r="Q118" i="26"/>
  <c r="Q119" i="26"/>
  <c r="Q120" i="26"/>
  <c r="Q121" i="26"/>
  <c r="Q122" i="26"/>
  <c r="Q123" i="26"/>
  <c r="Q124" i="26"/>
  <c r="Q125" i="26"/>
  <c r="Q126" i="26"/>
  <c r="Q127" i="26"/>
  <c r="Q128" i="26"/>
  <c r="Q129" i="26"/>
  <c r="Q130" i="26"/>
  <c r="Q131" i="26"/>
  <c r="Q132" i="26"/>
  <c r="Q133" i="26"/>
  <c r="Q134" i="26"/>
  <c r="Q135" i="26"/>
  <c r="Q136" i="26"/>
  <c r="Q137" i="26"/>
  <c r="Q138" i="26"/>
  <c r="Q139" i="26"/>
  <c r="Q140" i="26"/>
  <c r="Q141" i="26"/>
  <c r="Q142" i="26"/>
  <c r="Q143" i="26"/>
  <c r="Q144" i="26"/>
  <c r="Q145" i="26"/>
  <c r="Q146" i="26"/>
  <c r="Q147" i="26"/>
  <c r="Q148" i="26"/>
  <c r="Q149" i="26"/>
  <c r="Q150" i="26"/>
  <c r="Q151" i="26"/>
  <c r="Q152" i="26"/>
  <c r="Q153" i="26"/>
  <c r="Q154" i="26"/>
  <c r="Q155" i="26"/>
  <c r="Q156" i="26"/>
  <c r="Q157" i="26"/>
  <c r="Q158" i="26"/>
  <c r="Q159" i="26"/>
  <c r="Q160" i="26"/>
  <c r="Q161" i="26"/>
  <c r="Q162" i="26"/>
  <c r="Q163" i="26"/>
  <c r="Q164" i="26"/>
  <c r="Q165" i="26"/>
  <c r="Q166" i="26"/>
  <c r="Q167" i="26"/>
  <c r="Q168" i="26"/>
  <c r="Q169" i="26"/>
  <c r="Q170" i="26"/>
  <c r="Q171" i="26"/>
  <c r="Q172" i="26"/>
  <c r="Q173" i="26"/>
  <c r="Q174" i="26"/>
  <c r="Q175" i="26"/>
  <c r="Q176" i="26"/>
  <c r="Q177" i="26"/>
  <c r="Q178" i="26"/>
  <c r="Q179" i="26"/>
  <c r="Q180" i="26"/>
  <c r="Q181" i="26"/>
  <c r="Q182" i="26"/>
  <c r="Q183" i="26"/>
  <c r="Q184" i="26"/>
  <c r="Q185" i="26"/>
  <c r="Q186" i="26"/>
  <c r="Q187" i="26"/>
  <c r="Q188" i="26"/>
  <c r="Q189" i="26"/>
  <c r="Q190" i="26"/>
  <c r="Q191" i="26"/>
  <c r="Q192" i="26"/>
  <c r="Q193" i="26"/>
  <c r="Q194" i="26"/>
  <c r="Q195" i="26"/>
  <c r="Q196" i="26"/>
  <c r="Q197" i="26"/>
  <c r="Q198" i="26"/>
  <c r="Q199" i="26"/>
  <c r="Q200" i="26"/>
  <c r="Q201" i="26"/>
  <c r="Q202" i="26"/>
  <c r="Q203" i="26"/>
  <c r="Q204" i="26"/>
  <c r="Q205" i="26"/>
  <c r="Q206" i="26"/>
  <c r="Q207" i="26"/>
  <c r="Q208" i="26"/>
  <c r="Q209" i="26"/>
  <c r="Q210" i="26"/>
  <c r="Q211" i="26"/>
  <c r="Q212" i="26"/>
  <c r="Q213" i="26"/>
  <c r="Q214" i="26"/>
  <c r="Q215" i="26"/>
  <c r="Q216" i="26"/>
  <c r="Q217" i="26"/>
  <c r="Q218" i="26"/>
  <c r="Q219" i="26"/>
  <c r="Q220" i="26"/>
  <c r="Q221" i="26"/>
  <c r="Q222" i="26"/>
  <c r="Q223" i="26"/>
  <c r="Q224" i="26"/>
  <c r="Q225" i="26"/>
  <c r="Q226" i="26"/>
  <c r="Q227" i="26"/>
  <c r="Q228" i="26"/>
  <c r="Q229" i="26"/>
  <c r="Q230" i="26"/>
  <c r="Q231" i="26"/>
  <c r="Q232" i="26"/>
  <c r="Q233" i="26"/>
  <c r="Q234" i="26"/>
  <c r="Q235" i="26"/>
  <c r="Q236" i="26"/>
  <c r="Q237" i="26"/>
  <c r="Q238" i="26"/>
  <c r="Q239" i="26"/>
  <c r="Q240" i="26"/>
  <c r="Q241" i="26"/>
  <c r="Q242" i="26"/>
  <c r="Q243" i="26"/>
  <c r="Q244" i="26"/>
  <c r="Q245" i="26"/>
  <c r="Q246" i="26"/>
  <c r="Q247" i="26"/>
  <c r="Q248" i="26"/>
  <c r="Q249" i="26"/>
  <c r="Q250" i="26"/>
  <c r="Q251" i="26"/>
  <c r="Q252" i="26"/>
  <c r="Q253" i="26"/>
  <c r="Q254" i="26"/>
  <c r="Q255" i="26"/>
  <c r="Q256" i="26"/>
  <c r="Q257" i="26"/>
  <c r="Q258" i="26"/>
  <c r="Q259" i="26"/>
  <c r="Q260" i="26"/>
  <c r="Q261" i="26"/>
  <c r="Q262" i="26"/>
  <c r="Q263" i="26"/>
  <c r="Q264" i="26"/>
  <c r="Q265" i="26"/>
  <c r="Q266" i="26"/>
  <c r="Q267" i="26"/>
  <c r="Q268" i="26"/>
  <c r="Q269" i="26"/>
  <c r="Q270" i="26"/>
  <c r="Q271" i="26"/>
  <c r="Q272" i="26"/>
  <c r="Q273" i="26"/>
  <c r="Q274" i="26"/>
  <c r="Q275" i="26"/>
  <c r="Q276" i="26"/>
  <c r="Q277" i="26"/>
  <c r="Q278" i="26"/>
  <c r="Q279" i="26"/>
  <c r="Q280" i="26"/>
  <c r="Q281" i="26"/>
  <c r="Q282" i="26"/>
  <c r="Q283" i="26"/>
  <c r="Q284" i="26"/>
  <c r="Q285" i="26"/>
  <c r="Q286" i="26"/>
  <c r="Q287" i="26"/>
  <c r="Q288" i="26"/>
  <c r="Q289" i="26"/>
  <c r="Q290" i="26"/>
  <c r="Q291" i="26"/>
  <c r="Q292" i="26"/>
  <c r="Q293" i="26"/>
  <c r="Q294" i="26"/>
  <c r="Q295" i="26"/>
  <c r="Q296" i="26"/>
  <c r="Q297" i="26"/>
  <c r="Q298" i="26"/>
  <c r="Q299" i="26"/>
  <c r="Q300" i="26"/>
  <c r="Q301" i="26"/>
  <c r="Q302" i="26"/>
  <c r="Q303" i="26"/>
  <c r="Q304" i="26"/>
  <c r="Q305" i="26"/>
  <c r="Q306" i="26"/>
  <c r="Q307" i="26"/>
  <c r="Q308" i="26"/>
  <c r="Q309" i="26"/>
  <c r="Q310" i="26"/>
  <c r="Q311" i="26"/>
  <c r="Q312" i="26"/>
  <c r="Q313" i="26"/>
  <c r="Q314" i="26"/>
  <c r="Q315" i="26"/>
  <c r="Q316" i="26"/>
  <c r="Q317" i="26"/>
  <c r="Q318" i="26"/>
  <c r="Q319" i="26"/>
  <c r="Q320" i="26"/>
  <c r="Q321" i="26"/>
  <c r="Q322" i="26"/>
  <c r="Q323" i="26"/>
  <c r="Q324" i="26"/>
  <c r="Q325" i="26"/>
  <c r="Q326" i="26"/>
  <c r="Q327" i="26"/>
  <c r="Q328" i="26"/>
  <c r="Q329" i="26"/>
  <c r="Q330" i="26"/>
  <c r="Q331" i="26"/>
  <c r="Q332" i="26"/>
  <c r="Q333" i="26"/>
  <c r="Q334" i="26"/>
  <c r="Q335" i="26"/>
  <c r="Q336" i="26"/>
  <c r="Q337" i="26"/>
  <c r="Q338" i="26"/>
  <c r="Q339" i="26"/>
  <c r="Q340" i="26"/>
  <c r="Q341" i="26"/>
  <c r="Q342" i="26"/>
  <c r="Q343" i="26"/>
  <c r="Q344" i="26"/>
  <c r="Q345" i="26"/>
  <c r="Q346" i="26"/>
  <c r="Q347" i="26"/>
  <c r="Q348" i="26"/>
  <c r="Q349" i="26"/>
  <c r="Q350" i="26"/>
  <c r="Q351" i="26"/>
  <c r="Q352" i="26"/>
  <c r="Q353" i="26"/>
  <c r="Q354" i="26"/>
  <c r="Q355" i="26"/>
  <c r="Q356" i="26"/>
  <c r="Q357" i="26"/>
  <c r="Q358" i="26"/>
  <c r="Q359" i="26"/>
  <c r="Q360" i="26"/>
  <c r="Q361" i="26"/>
  <c r="Q362" i="26"/>
  <c r="Q363" i="26"/>
  <c r="Q364" i="26"/>
  <c r="Q365" i="26"/>
  <c r="Q366" i="26"/>
  <c r="Q367" i="26"/>
  <c r="Q368" i="26"/>
  <c r="Q369" i="26"/>
  <c r="Q370" i="26"/>
  <c r="Q371" i="26"/>
  <c r="Q372" i="26"/>
  <c r="Q373" i="26"/>
  <c r="Q374" i="26"/>
  <c r="Q375" i="26"/>
  <c r="Q376" i="26"/>
  <c r="Q377" i="26"/>
  <c r="Q378" i="26"/>
  <c r="Q379" i="26"/>
  <c r="Q380" i="26"/>
  <c r="Q381" i="26"/>
  <c r="Q382" i="26"/>
  <c r="Q383" i="26"/>
  <c r="Q384" i="26"/>
  <c r="Q385" i="26"/>
  <c r="Q386" i="26"/>
  <c r="Q387" i="26"/>
  <c r="Q388" i="26"/>
  <c r="Q389" i="26"/>
  <c r="Q390" i="26"/>
  <c r="Q391" i="26"/>
  <c r="Q392" i="26"/>
  <c r="Q393" i="26"/>
  <c r="Q394" i="26"/>
  <c r="Q395" i="26"/>
  <c r="Q396" i="26"/>
  <c r="Q397" i="26"/>
  <c r="Q398" i="26"/>
  <c r="Q399" i="26"/>
  <c r="Q400" i="26"/>
  <c r="Q401" i="26"/>
  <c r="Q402" i="26"/>
  <c r="Q403" i="26"/>
  <c r="Q404" i="26"/>
  <c r="P5" i="26"/>
  <c r="P6" i="26"/>
  <c r="P7" i="26"/>
  <c r="P8" i="26"/>
  <c r="P9" i="26"/>
  <c r="P10" i="26"/>
  <c r="P11" i="26"/>
  <c r="P12" i="26"/>
  <c r="P13" i="26"/>
  <c r="P14" i="26"/>
  <c r="P15" i="26"/>
  <c r="P16" i="26"/>
  <c r="P17" i="26"/>
  <c r="P18" i="26"/>
  <c r="P19" i="26"/>
  <c r="P20" i="26"/>
  <c r="P21" i="26"/>
  <c r="P22" i="26"/>
  <c r="P23" i="26"/>
  <c r="P24" i="26"/>
  <c r="P25" i="26"/>
  <c r="P26" i="26"/>
  <c r="P27" i="26"/>
  <c r="P28" i="26"/>
  <c r="P29" i="26"/>
  <c r="P30" i="26"/>
  <c r="P31" i="26"/>
  <c r="P32" i="26"/>
  <c r="P33" i="26"/>
  <c r="P34" i="26"/>
  <c r="P35" i="26"/>
  <c r="P36" i="26"/>
  <c r="P37" i="26"/>
  <c r="P38" i="26"/>
  <c r="P39" i="26"/>
  <c r="P40" i="26"/>
  <c r="P41" i="26"/>
  <c r="P42" i="26"/>
  <c r="P43" i="26"/>
  <c r="P44" i="26"/>
  <c r="P45" i="26"/>
  <c r="P46" i="26"/>
  <c r="P47" i="26"/>
  <c r="P48" i="26"/>
  <c r="P49" i="26"/>
  <c r="P50" i="26"/>
  <c r="P51" i="26"/>
  <c r="P52" i="26"/>
  <c r="P53" i="26"/>
  <c r="P54" i="26"/>
  <c r="P55" i="26"/>
  <c r="P56" i="26"/>
  <c r="P57" i="26"/>
  <c r="P58" i="26"/>
  <c r="P59" i="26"/>
  <c r="P60" i="26"/>
  <c r="P61" i="26"/>
  <c r="P62" i="26"/>
  <c r="P63" i="26"/>
  <c r="P64" i="26"/>
  <c r="P65" i="26"/>
  <c r="P66" i="26"/>
  <c r="P67" i="26"/>
  <c r="P68" i="26"/>
  <c r="P69" i="26"/>
  <c r="P70" i="26"/>
  <c r="P71" i="26"/>
  <c r="P72" i="26"/>
  <c r="P73" i="26"/>
  <c r="P74" i="26"/>
  <c r="P75" i="26"/>
  <c r="P76" i="26"/>
  <c r="P77" i="26"/>
  <c r="P78" i="26"/>
  <c r="P79" i="26"/>
  <c r="P80" i="26"/>
  <c r="P81" i="26"/>
  <c r="P82" i="26"/>
  <c r="P83" i="26"/>
  <c r="P84" i="26"/>
  <c r="P85" i="26"/>
  <c r="P86" i="26"/>
  <c r="P87" i="26"/>
  <c r="P88" i="26"/>
  <c r="P89" i="26"/>
  <c r="P90" i="26"/>
  <c r="P91" i="26"/>
  <c r="P92" i="26"/>
  <c r="P93" i="26"/>
  <c r="P94" i="26"/>
  <c r="P95" i="26"/>
  <c r="P96" i="26"/>
  <c r="P97" i="26"/>
  <c r="P98" i="26"/>
  <c r="P99" i="26"/>
  <c r="P100" i="26"/>
  <c r="P101" i="26"/>
  <c r="P102" i="26"/>
  <c r="P103" i="26"/>
  <c r="P104" i="26"/>
  <c r="P105" i="26"/>
  <c r="P106" i="26"/>
  <c r="P107" i="26"/>
  <c r="P108" i="26"/>
  <c r="P109" i="26"/>
  <c r="P110" i="26"/>
  <c r="P111" i="26"/>
  <c r="P112" i="26"/>
  <c r="P113" i="26"/>
  <c r="P114" i="26"/>
  <c r="P115" i="26"/>
  <c r="P116" i="26"/>
  <c r="P117" i="26"/>
  <c r="P118" i="26"/>
  <c r="P119" i="26"/>
  <c r="P120" i="26"/>
  <c r="P121" i="26"/>
  <c r="P122" i="26"/>
  <c r="P123" i="26"/>
  <c r="P124" i="26"/>
  <c r="P125" i="26"/>
  <c r="P126" i="26"/>
  <c r="P127" i="26"/>
  <c r="P128" i="26"/>
  <c r="P129" i="26"/>
  <c r="P130" i="26"/>
  <c r="P131" i="26"/>
  <c r="P132" i="26"/>
  <c r="P133" i="26"/>
  <c r="P134" i="26"/>
  <c r="P135" i="26"/>
  <c r="P136" i="26"/>
  <c r="P137" i="26"/>
  <c r="P138" i="26"/>
  <c r="P139" i="26"/>
  <c r="P140" i="26"/>
  <c r="P141" i="26"/>
  <c r="P142" i="26"/>
  <c r="P143" i="26"/>
  <c r="P144" i="26"/>
  <c r="P145" i="26"/>
  <c r="P146" i="26"/>
  <c r="P147" i="26"/>
  <c r="P148" i="26"/>
  <c r="P149" i="26"/>
  <c r="P150" i="26"/>
  <c r="P151" i="26"/>
  <c r="P152" i="26"/>
  <c r="P153" i="26"/>
  <c r="P154" i="26"/>
  <c r="P155" i="26"/>
  <c r="P156" i="26"/>
  <c r="P157" i="26"/>
  <c r="P158" i="26"/>
  <c r="P159" i="26"/>
  <c r="P160" i="26"/>
  <c r="P161" i="26"/>
  <c r="P162" i="26"/>
  <c r="P163" i="26"/>
  <c r="P164" i="26"/>
  <c r="P165" i="26"/>
  <c r="P166" i="26"/>
  <c r="P167" i="26"/>
  <c r="P168" i="26"/>
  <c r="P169" i="26"/>
  <c r="P170" i="26"/>
  <c r="P171" i="26"/>
  <c r="P172" i="26"/>
  <c r="P173" i="26"/>
  <c r="P174" i="26"/>
  <c r="P175" i="26"/>
  <c r="P176" i="26"/>
  <c r="P177" i="26"/>
  <c r="P178" i="26"/>
  <c r="P179" i="26"/>
  <c r="P180" i="26"/>
  <c r="P181" i="26"/>
  <c r="P182" i="26"/>
  <c r="P183" i="26"/>
  <c r="P184" i="26"/>
  <c r="P185" i="26"/>
  <c r="P186" i="26"/>
  <c r="P187" i="26"/>
  <c r="P188" i="26"/>
  <c r="P189" i="26"/>
  <c r="P190" i="26"/>
  <c r="P191" i="26"/>
  <c r="P192" i="26"/>
  <c r="P193" i="26"/>
  <c r="P194" i="26"/>
  <c r="P195" i="26"/>
  <c r="P196" i="26"/>
  <c r="P197" i="26"/>
  <c r="P198" i="26"/>
  <c r="P199" i="26"/>
  <c r="P200" i="26"/>
  <c r="P201" i="26"/>
  <c r="P202" i="26"/>
  <c r="P203" i="26"/>
  <c r="P204" i="26"/>
  <c r="P205" i="26"/>
  <c r="P206" i="26"/>
  <c r="P207" i="26"/>
  <c r="P208" i="26"/>
  <c r="P209" i="26"/>
  <c r="P210" i="26"/>
  <c r="P211" i="26"/>
  <c r="P212" i="26"/>
  <c r="P213" i="26"/>
  <c r="P214" i="26"/>
  <c r="P215" i="26"/>
  <c r="P216" i="26"/>
  <c r="P217" i="26"/>
  <c r="P218" i="26"/>
  <c r="P219" i="26"/>
  <c r="P220" i="26"/>
  <c r="P221" i="26"/>
  <c r="P222" i="26"/>
  <c r="P223" i="26"/>
  <c r="P224" i="26"/>
  <c r="P225" i="26"/>
  <c r="P226" i="26"/>
  <c r="P227" i="26"/>
  <c r="P228" i="26"/>
  <c r="P229" i="26"/>
  <c r="P230" i="26"/>
  <c r="P231" i="26"/>
  <c r="P232" i="26"/>
  <c r="P233" i="26"/>
  <c r="P234" i="26"/>
  <c r="P235" i="26"/>
  <c r="P236" i="26"/>
  <c r="P237" i="26"/>
  <c r="P238" i="26"/>
  <c r="P239" i="26"/>
  <c r="P240" i="26"/>
  <c r="P241" i="26"/>
  <c r="P242" i="26"/>
  <c r="P243" i="26"/>
  <c r="P244" i="26"/>
  <c r="P245" i="26"/>
  <c r="P246" i="26"/>
  <c r="P247" i="26"/>
  <c r="P248" i="26"/>
  <c r="P249" i="26"/>
  <c r="P250" i="26"/>
  <c r="P251" i="26"/>
  <c r="P252" i="26"/>
  <c r="P253" i="26"/>
  <c r="P254" i="26"/>
  <c r="P255" i="26"/>
  <c r="P256" i="26"/>
  <c r="P257" i="26"/>
  <c r="P258" i="26"/>
  <c r="P259" i="26"/>
  <c r="P260" i="26"/>
  <c r="P261" i="26"/>
  <c r="P262" i="26"/>
  <c r="P263" i="26"/>
  <c r="P264" i="26"/>
  <c r="P265" i="26"/>
  <c r="P266" i="26"/>
  <c r="P267" i="26"/>
  <c r="P268" i="26"/>
  <c r="P269" i="26"/>
  <c r="P270" i="26"/>
  <c r="P271" i="26"/>
  <c r="P272" i="26"/>
  <c r="P273" i="26"/>
  <c r="P274" i="26"/>
  <c r="P275" i="26"/>
  <c r="P276" i="26"/>
  <c r="P277" i="26"/>
  <c r="P278" i="26"/>
  <c r="P279" i="26"/>
  <c r="P280" i="26"/>
  <c r="P281" i="26"/>
  <c r="P282" i="26"/>
  <c r="P283" i="26"/>
  <c r="P284" i="26"/>
  <c r="P285" i="26"/>
  <c r="P286" i="26"/>
  <c r="P287" i="26"/>
  <c r="P288" i="26"/>
  <c r="P289" i="26"/>
  <c r="P290" i="26"/>
  <c r="P291" i="26"/>
  <c r="P292" i="26"/>
  <c r="P293" i="26"/>
  <c r="P294" i="26"/>
  <c r="P295" i="26"/>
  <c r="P296" i="26"/>
  <c r="P297" i="26"/>
  <c r="P298" i="26"/>
  <c r="P299" i="26"/>
  <c r="P300" i="26"/>
  <c r="P301" i="26"/>
  <c r="P302" i="26"/>
  <c r="P303" i="26"/>
  <c r="P304" i="26"/>
  <c r="P305" i="26"/>
  <c r="P306" i="26"/>
  <c r="P307" i="26"/>
  <c r="P308" i="26"/>
  <c r="P309" i="26"/>
  <c r="P310" i="26"/>
  <c r="P311" i="26"/>
  <c r="P312" i="26"/>
  <c r="P313" i="26"/>
  <c r="P314" i="26"/>
  <c r="P315" i="26"/>
  <c r="P316" i="26"/>
  <c r="P317" i="26"/>
  <c r="P318" i="26"/>
  <c r="P319" i="26"/>
  <c r="P320" i="26"/>
  <c r="P321" i="26"/>
  <c r="P322" i="26"/>
  <c r="P323" i="26"/>
  <c r="P324" i="26"/>
  <c r="P325" i="26"/>
  <c r="P326" i="26"/>
  <c r="P327" i="26"/>
  <c r="P328" i="26"/>
  <c r="P329" i="26"/>
  <c r="P330" i="26"/>
  <c r="P331" i="26"/>
  <c r="P332" i="26"/>
  <c r="P333" i="26"/>
  <c r="P334" i="26"/>
  <c r="P335" i="26"/>
  <c r="P336" i="26"/>
  <c r="P337" i="26"/>
  <c r="P338" i="26"/>
  <c r="P339" i="26"/>
  <c r="P340" i="26"/>
  <c r="P341" i="26"/>
  <c r="P342" i="26"/>
  <c r="P343" i="26"/>
  <c r="P344" i="26"/>
  <c r="P345" i="26"/>
  <c r="P346" i="26"/>
  <c r="P347" i="26"/>
  <c r="P348" i="26"/>
  <c r="P349" i="26"/>
  <c r="P350" i="26"/>
  <c r="P351" i="26"/>
  <c r="P352" i="26"/>
  <c r="P353" i="26"/>
  <c r="P354" i="26"/>
  <c r="P355" i="26"/>
  <c r="P356" i="26"/>
  <c r="P357" i="26"/>
  <c r="P358" i="26"/>
  <c r="P359" i="26"/>
  <c r="P360" i="26"/>
  <c r="P361" i="26"/>
  <c r="P362" i="26"/>
  <c r="P363" i="26"/>
  <c r="P364" i="26"/>
  <c r="P365" i="26"/>
  <c r="P366" i="26"/>
  <c r="P367" i="26"/>
  <c r="P368" i="26"/>
  <c r="P369" i="26"/>
  <c r="P370" i="26"/>
  <c r="P371" i="26"/>
  <c r="P372" i="26"/>
  <c r="P373" i="26"/>
  <c r="P374" i="26"/>
  <c r="P375" i="26"/>
  <c r="P376" i="26"/>
  <c r="P377" i="26"/>
  <c r="P378" i="26"/>
  <c r="P379" i="26"/>
  <c r="P380" i="26"/>
  <c r="P381" i="26"/>
  <c r="P382" i="26"/>
  <c r="P383" i="26"/>
  <c r="P384" i="26"/>
  <c r="P385" i="26"/>
  <c r="P386" i="26"/>
  <c r="P387" i="26"/>
  <c r="P388" i="26"/>
  <c r="P389" i="26"/>
  <c r="P390" i="26"/>
  <c r="P391" i="26"/>
  <c r="P392" i="26"/>
  <c r="P393" i="26"/>
  <c r="P394" i="26"/>
  <c r="P395" i="26"/>
  <c r="P396" i="26"/>
  <c r="P397" i="26"/>
  <c r="P398" i="26"/>
  <c r="P399" i="26"/>
  <c r="P400" i="26"/>
  <c r="P401" i="26"/>
  <c r="P402" i="26"/>
  <c r="P403" i="26"/>
  <c r="P404" i="26"/>
  <c r="P4" i="26"/>
  <c r="D7" i="26" l="1"/>
  <c r="D6" i="26"/>
  <c r="D3" i="17"/>
  <c r="N7" i="17" s="1"/>
  <c r="D3" i="25"/>
  <c r="T5" i="25" s="1"/>
  <c r="N4" i="17"/>
  <c r="D5" i="24"/>
  <c r="O15" i="24"/>
  <c r="D3" i="24"/>
  <c r="O14" i="24" s="1"/>
  <c r="O10" i="24"/>
  <c r="O12" i="24" s="1"/>
  <c r="O9" i="24"/>
  <c r="O11" i="24" s="1"/>
  <c r="R5" i="26"/>
  <c r="S5" i="26"/>
  <c r="R6" i="26"/>
  <c r="T6" i="26"/>
  <c r="R7" i="26"/>
  <c r="S7" i="26"/>
  <c r="R8" i="26"/>
  <c r="T8" i="26"/>
  <c r="R9" i="26"/>
  <c r="S9" i="26"/>
  <c r="R10" i="26"/>
  <c r="T10" i="26"/>
  <c r="R11" i="26"/>
  <c r="S11" i="26"/>
  <c r="R12" i="26"/>
  <c r="T12" i="26"/>
  <c r="R13" i="26"/>
  <c r="S13" i="26"/>
  <c r="R14" i="26"/>
  <c r="T14" i="26"/>
  <c r="R15" i="26"/>
  <c r="S15" i="26"/>
  <c r="R16" i="26"/>
  <c r="T16" i="26"/>
  <c r="R17" i="26"/>
  <c r="S17" i="26"/>
  <c r="R18" i="26"/>
  <c r="T18" i="26"/>
  <c r="R19" i="26"/>
  <c r="S19" i="26"/>
  <c r="R20" i="26"/>
  <c r="T20" i="26"/>
  <c r="R21" i="26"/>
  <c r="S21" i="26"/>
  <c r="R22" i="26"/>
  <c r="T22" i="26"/>
  <c r="R23" i="26"/>
  <c r="S23" i="26"/>
  <c r="R24" i="26"/>
  <c r="T24" i="26"/>
  <c r="R25" i="26"/>
  <c r="S25" i="26"/>
  <c r="R26" i="26"/>
  <c r="T26" i="26"/>
  <c r="R27" i="26"/>
  <c r="S27" i="26"/>
  <c r="R28" i="26"/>
  <c r="T28" i="26"/>
  <c r="R29" i="26"/>
  <c r="S29" i="26"/>
  <c r="R30" i="26"/>
  <c r="T30" i="26"/>
  <c r="R31" i="26"/>
  <c r="S31" i="26"/>
  <c r="R32" i="26"/>
  <c r="T32" i="26"/>
  <c r="R33" i="26"/>
  <c r="S33" i="26"/>
  <c r="R34" i="26"/>
  <c r="T34" i="26"/>
  <c r="R35" i="26"/>
  <c r="S35" i="26"/>
  <c r="R36" i="26"/>
  <c r="T36" i="26"/>
  <c r="R37" i="26"/>
  <c r="S37" i="26"/>
  <c r="R38" i="26"/>
  <c r="T38" i="26"/>
  <c r="R39" i="26"/>
  <c r="S39" i="26"/>
  <c r="R40" i="26"/>
  <c r="T40" i="26"/>
  <c r="R41" i="26"/>
  <c r="S41" i="26"/>
  <c r="R42" i="26"/>
  <c r="T42" i="26"/>
  <c r="R43" i="26"/>
  <c r="S43" i="26"/>
  <c r="T43" i="26"/>
  <c r="R44" i="26"/>
  <c r="S44" i="26"/>
  <c r="T44" i="26"/>
  <c r="R45" i="26"/>
  <c r="S45" i="26"/>
  <c r="T45" i="26"/>
  <c r="R46" i="26"/>
  <c r="S46" i="26"/>
  <c r="T46" i="26"/>
  <c r="R47" i="26"/>
  <c r="S47" i="26"/>
  <c r="T47" i="26"/>
  <c r="R48" i="26"/>
  <c r="S48" i="26"/>
  <c r="T48" i="26"/>
  <c r="R49" i="26"/>
  <c r="S49" i="26"/>
  <c r="T49" i="26"/>
  <c r="R50" i="26"/>
  <c r="S50" i="26"/>
  <c r="T50" i="26"/>
  <c r="R51" i="26"/>
  <c r="S51" i="26"/>
  <c r="T51" i="26"/>
  <c r="R52" i="26"/>
  <c r="S52" i="26"/>
  <c r="T52" i="26"/>
  <c r="R53" i="26"/>
  <c r="S53" i="26"/>
  <c r="T53" i="26"/>
  <c r="R54" i="26"/>
  <c r="S54" i="26"/>
  <c r="T54" i="26"/>
  <c r="R55" i="26"/>
  <c r="S55" i="26"/>
  <c r="T55" i="26"/>
  <c r="R56" i="26"/>
  <c r="S56" i="26"/>
  <c r="T56" i="26"/>
  <c r="R57" i="26"/>
  <c r="S57" i="26"/>
  <c r="T57" i="26"/>
  <c r="R58" i="26"/>
  <c r="S58" i="26"/>
  <c r="T58" i="26"/>
  <c r="R59" i="26"/>
  <c r="S59" i="26"/>
  <c r="T59" i="26"/>
  <c r="R60" i="26"/>
  <c r="S60" i="26"/>
  <c r="T60" i="26"/>
  <c r="R61" i="26"/>
  <c r="S61" i="26"/>
  <c r="T61" i="26"/>
  <c r="R62" i="26"/>
  <c r="S62" i="26"/>
  <c r="T62" i="26"/>
  <c r="R63" i="26"/>
  <c r="S63" i="26"/>
  <c r="T63" i="26"/>
  <c r="R64" i="26"/>
  <c r="S64" i="26"/>
  <c r="T64" i="26"/>
  <c r="R65" i="26"/>
  <c r="S65" i="26"/>
  <c r="T65" i="26"/>
  <c r="R66" i="26"/>
  <c r="S66" i="26"/>
  <c r="T66" i="26"/>
  <c r="R67" i="26"/>
  <c r="S67" i="26"/>
  <c r="T67" i="26"/>
  <c r="R68" i="26"/>
  <c r="S68" i="26"/>
  <c r="T68" i="26"/>
  <c r="R69" i="26"/>
  <c r="S69" i="26"/>
  <c r="T69" i="26"/>
  <c r="R70" i="26"/>
  <c r="S70" i="26"/>
  <c r="T70" i="26"/>
  <c r="R71" i="26"/>
  <c r="S71" i="26"/>
  <c r="T71" i="26"/>
  <c r="R72" i="26"/>
  <c r="S72" i="26"/>
  <c r="T72" i="26"/>
  <c r="R73" i="26"/>
  <c r="S73" i="26"/>
  <c r="T73" i="26"/>
  <c r="R74" i="26"/>
  <c r="S74" i="26"/>
  <c r="T74" i="26"/>
  <c r="R75" i="26"/>
  <c r="S75" i="26"/>
  <c r="T75" i="26"/>
  <c r="R76" i="26"/>
  <c r="S76" i="26"/>
  <c r="T76" i="26"/>
  <c r="R77" i="26"/>
  <c r="S77" i="26"/>
  <c r="T77" i="26"/>
  <c r="R78" i="26"/>
  <c r="S78" i="26"/>
  <c r="T78" i="26"/>
  <c r="R79" i="26"/>
  <c r="S79" i="26"/>
  <c r="T79" i="26"/>
  <c r="R80" i="26"/>
  <c r="S80" i="26"/>
  <c r="T80" i="26"/>
  <c r="R81" i="26"/>
  <c r="S81" i="26"/>
  <c r="T81" i="26"/>
  <c r="R82" i="26"/>
  <c r="S82" i="26"/>
  <c r="T82" i="26"/>
  <c r="R83" i="26"/>
  <c r="S83" i="26"/>
  <c r="T83" i="26"/>
  <c r="R84" i="26"/>
  <c r="S84" i="26"/>
  <c r="T84" i="26"/>
  <c r="R85" i="26"/>
  <c r="S85" i="26"/>
  <c r="T85" i="26"/>
  <c r="R86" i="26"/>
  <c r="S86" i="26"/>
  <c r="T86" i="26"/>
  <c r="R87" i="26"/>
  <c r="S87" i="26"/>
  <c r="T87" i="26"/>
  <c r="R88" i="26"/>
  <c r="S88" i="26"/>
  <c r="T88" i="26"/>
  <c r="R89" i="26"/>
  <c r="S89" i="26"/>
  <c r="T89" i="26"/>
  <c r="R90" i="26"/>
  <c r="S90" i="26"/>
  <c r="T90" i="26"/>
  <c r="R91" i="26"/>
  <c r="S91" i="26"/>
  <c r="T91" i="26"/>
  <c r="R92" i="26"/>
  <c r="S92" i="26"/>
  <c r="T92" i="26"/>
  <c r="R93" i="26"/>
  <c r="S93" i="26"/>
  <c r="T93" i="26"/>
  <c r="R94" i="26"/>
  <c r="S94" i="26"/>
  <c r="T94" i="26"/>
  <c r="R95" i="26"/>
  <c r="S95" i="26"/>
  <c r="T95" i="26"/>
  <c r="R96" i="26"/>
  <c r="S96" i="26"/>
  <c r="T96" i="26"/>
  <c r="R97" i="26"/>
  <c r="S97" i="26"/>
  <c r="T97" i="26"/>
  <c r="R98" i="26"/>
  <c r="S98" i="26"/>
  <c r="T98" i="26"/>
  <c r="R99" i="26"/>
  <c r="S99" i="26"/>
  <c r="T99" i="26"/>
  <c r="R100" i="26"/>
  <c r="S100" i="26"/>
  <c r="T100" i="26"/>
  <c r="R101" i="26"/>
  <c r="S101" i="26"/>
  <c r="T101" i="26"/>
  <c r="R102" i="26"/>
  <c r="S102" i="26"/>
  <c r="T102" i="26"/>
  <c r="R103" i="26"/>
  <c r="S103" i="26"/>
  <c r="T103" i="26"/>
  <c r="R104" i="26"/>
  <c r="S104" i="26"/>
  <c r="T104" i="26"/>
  <c r="R105" i="26"/>
  <c r="S105" i="26"/>
  <c r="T105" i="26"/>
  <c r="R106" i="26"/>
  <c r="S106" i="26"/>
  <c r="T106" i="26"/>
  <c r="R107" i="26"/>
  <c r="S107" i="26"/>
  <c r="T107" i="26"/>
  <c r="R108" i="26"/>
  <c r="S108" i="26"/>
  <c r="T108" i="26"/>
  <c r="R109" i="26"/>
  <c r="S109" i="26"/>
  <c r="T109" i="26"/>
  <c r="R110" i="26"/>
  <c r="S110" i="26"/>
  <c r="T110" i="26"/>
  <c r="R111" i="26"/>
  <c r="S111" i="26"/>
  <c r="T111" i="26"/>
  <c r="R112" i="26"/>
  <c r="S112" i="26"/>
  <c r="T112" i="26"/>
  <c r="R113" i="26"/>
  <c r="S113" i="26"/>
  <c r="T113" i="26"/>
  <c r="R114" i="26"/>
  <c r="S114" i="26"/>
  <c r="T114" i="26"/>
  <c r="R115" i="26"/>
  <c r="S115" i="26"/>
  <c r="T115" i="26"/>
  <c r="R116" i="26"/>
  <c r="S116" i="26"/>
  <c r="T116" i="26"/>
  <c r="R117" i="26"/>
  <c r="S117" i="26"/>
  <c r="T117" i="26"/>
  <c r="R118" i="26"/>
  <c r="S118" i="26"/>
  <c r="T118" i="26"/>
  <c r="R119" i="26"/>
  <c r="S119" i="26"/>
  <c r="T119" i="26"/>
  <c r="R120" i="26"/>
  <c r="S120" i="26"/>
  <c r="T120" i="26"/>
  <c r="R121" i="26"/>
  <c r="S121" i="26"/>
  <c r="T121" i="26"/>
  <c r="R122" i="26"/>
  <c r="S122" i="26"/>
  <c r="T122" i="26"/>
  <c r="R123" i="26"/>
  <c r="S123" i="26"/>
  <c r="T123" i="26"/>
  <c r="R124" i="26"/>
  <c r="S124" i="26"/>
  <c r="T124" i="26"/>
  <c r="R125" i="26"/>
  <c r="S125" i="26"/>
  <c r="T125" i="26"/>
  <c r="R126" i="26"/>
  <c r="S126" i="26"/>
  <c r="T126" i="26"/>
  <c r="R127" i="26"/>
  <c r="S127" i="26"/>
  <c r="T127" i="26"/>
  <c r="R128" i="26"/>
  <c r="S128" i="26"/>
  <c r="T128" i="26"/>
  <c r="R129" i="26"/>
  <c r="S129" i="26"/>
  <c r="T129" i="26"/>
  <c r="R130" i="26"/>
  <c r="S130" i="26"/>
  <c r="T130" i="26"/>
  <c r="R131" i="26"/>
  <c r="S131" i="26"/>
  <c r="T131" i="26"/>
  <c r="R132" i="26"/>
  <c r="S132" i="26"/>
  <c r="T132" i="26"/>
  <c r="R133" i="26"/>
  <c r="S133" i="26"/>
  <c r="T133" i="26"/>
  <c r="R134" i="26"/>
  <c r="S134" i="26"/>
  <c r="T134" i="26"/>
  <c r="R135" i="26"/>
  <c r="S135" i="26"/>
  <c r="T135" i="26"/>
  <c r="R136" i="26"/>
  <c r="S136" i="26"/>
  <c r="T136" i="26"/>
  <c r="R137" i="26"/>
  <c r="S137" i="26"/>
  <c r="T137" i="26"/>
  <c r="R138" i="26"/>
  <c r="S138" i="26"/>
  <c r="T138" i="26"/>
  <c r="R139" i="26"/>
  <c r="S139" i="26"/>
  <c r="T139" i="26"/>
  <c r="R140" i="26"/>
  <c r="S140" i="26"/>
  <c r="T140" i="26"/>
  <c r="R141" i="26"/>
  <c r="S141" i="26"/>
  <c r="T141" i="26"/>
  <c r="R142" i="26"/>
  <c r="S142" i="26"/>
  <c r="T142" i="26"/>
  <c r="R143" i="26"/>
  <c r="S143" i="26"/>
  <c r="T143" i="26"/>
  <c r="R144" i="26"/>
  <c r="S144" i="26"/>
  <c r="T144" i="26"/>
  <c r="R145" i="26"/>
  <c r="S145" i="26"/>
  <c r="T145" i="26"/>
  <c r="R146" i="26"/>
  <c r="S146" i="26"/>
  <c r="T146" i="26"/>
  <c r="R147" i="26"/>
  <c r="S147" i="26"/>
  <c r="T147" i="26"/>
  <c r="R148" i="26"/>
  <c r="S148" i="26"/>
  <c r="T148" i="26"/>
  <c r="R149" i="26"/>
  <c r="S149" i="26"/>
  <c r="T149" i="26"/>
  <c r="R150" i="26"/>
  <c r="S150" i="26"/>
  <c r="T150" i="26"/>
  <c r="R151" i="26"/>
  <c r="S151" i="26"/>
  <c r="T151" i="26"/>
  <c r="R152" i="26"/>
  <c r="S152" i="26"/>
  <c r="T152" i="26"/>
  <c r="R153" i="26"/>
  <c r="S153" i="26"/>
  <c r="T153" i="26"/>
  <c r="R154" i="26"/>
  <c r="S154" i="26"/>
  <c r="T154" i="26"/>
  <c r="R155" i="26"/>
  <c r="S155" i="26"/>
  <c r="T155" i="26"/>
  <c r="R156" i="26"/>
  <c r="S156" i="26"/>
  <c r="T156" i="26"/>
  <c r="R157" i="26"/>
  <c r="S157" i="26"/>
  <c r="T157" i="26"/>
  <c r="R158" i="26"/>
  <c r="S158" i="26"/>
  <c r="T158" i="26"/>
  <c r="R159" i="26"/>
  <c r="S159" i="26"/>
  <c r="T159" i="26"/>
  <c r="R160" i="26"/>
  <c r="S160" i="26"/>
  <c r="T160" i="26"/>
  <c r="R161" i="26"/>
  <c r="S161" i="26"/>
  <c r="T161" i="26"/>
  <c r="R162" i="26"/>
  <c r="S162" i="26"/>
  <c r="T162" i="26"/>
  <c r="R163" i="26"/>
  <c r="S163" i="26"/>
  <c r="T163" i="26"/>
  <c r="R164" i="26"/>
  <c r="S164" i="26"/>
  <c r="T164" i="26"/>
  <c r="R165" i="26"/>
  <c r="S165" i="26"/>
  <c r="T165" i="26"/>
  <c r="R166" i="26"/>
  <c r="S166" i="26"/>
  <c r="T166" i="26"/>
  <c r="R167" i="26"/>
  <c r="S167" i="26"/>
  <c r="T167" i="26"/>
  <c r="R168" i="26"/>
  <c r="S168" i="26"/>
  <c r="T168" i="26"/>
  <c r="R169" i="26"/>
  <c r="S169" i="26"/>
  <c r="T169" i="26"/>
  <c r="R170" i="26"/>
  <c r="S170" i="26"/>
  <c r="T170" i="26"/>
  <c r="R171" i="26"/>
  <c r="S171" i="26"/>
  <c r="T171" i="26"/>
  <c r="R172" i="26"/>
  <c r="S172" i="26"/>
  <c r="T172" i="26"/>
  <c r="R173" i="26"/>
  <c r="S173" i="26"/>
  <c r="T173" i="26"/>
  <c r="R174" i="26"/>
  <c r="S174" i="26"/>
  <c r="T174" i="26"/>
  <c r="R175" i="26"/>
  <c r="S175" i="26"/>
  <c r="T175" i="26"/>
  <c r="R176" i="26"/>
  <c r="S176" i="26"/>
  <c r="T176" i="26"/>
  <c r="R177" i="26"/>
  <c r="S177" i="26"/>
  <c r="T177" i="26"/>
  <c r="R178" i="26"/>
  <c r="S178" i="26"/>
  <c r="T178" i="26"/>
  <c r="R179" i="26"/>
  <c r="S179" i="26"/>
  <c r="T179" i="26"/>
  <c r="R180" i="26"/>
  <c r="S180" i="26"/>
  <c r="T180" i="26"/>
  <c r="R181" i="26"/>
  <c r="S181" i="26"/>
  <c r="T181" i="26"/>
  <c r="R182" i="26"/>
  <c r="S182" i="26"/>
  <c r="T182" i="26"/>
  <c r="R183" i="26"/>
  <c r="S183" i="26"/>
  <c r="T183" i="26"/>
  <c r="R184" i="26"/>
  <c r="S184" i="26"/>
  <c r="T184" i="26"/>
  <c r="R185" i="26"/>
  <c r="S185" i="26"/>
  <c r="T185" i="26"/>
  <c r="R186" i="26"/>
  <c r="S186" i="26"/>
  <c r="T186" i="26"/>
  <c r="R187" i="26"/>
  <c r="S187" i="26"/>
  <c r="T187" i="26"/>
  <c r="R188" i="26"/>
  <c r="S188" i="26"/>
  <c r="T188" i="26"/>
  <c r="R189" i="26"/>
  <c r="S189" i="26"/>
  <c r="T189" i="26"/>
  <c r="R190" i="26"/>
  <c r="S190" i="26"/>
  <c r="T190" i="26"/>
  <c r="R191" i="26"/>
  <c r="S191" i="26"/>
  <c r="T191" i="26"/>
  <c r="R192" i="26"/>
  <c r="S192" i="26"/>
  <c r="T192" i="26"/>
  <c r="R193" i="26"/>
  <c r="S193" i="26"/>
  <c r="T193" i="26"/>
  <c r="R194" i="26"/>
  <c r="S194" i="26"/>
  <c r="T194" i="26"/>
  <c r="R195" i="26"/>
  <c r="S195" i="26"/>
  <c r="T195" i="26"/>
  <c r="R196" i="26"/>
  <c r="S196" i="26"/>
  <c r="T196" i="26"/>
  <c r="R197" i="26"/>
  <c r="S197" i="26"/>
  <c r="T197" i="26"/>
  <c r="R198" i="26"/>
  <c r="S198" i="26"/>
  <c r="T198" i="26"/>
  <c r="R199" i="26"/>
  <c r="S199" i="26"/>
  <c r="T199" i="26"/>
  <c r="R200" i="26"/>
  <c r="S200" i="26"/>
  <c r="T200" i="26"/>
  <c r="R201" i="26"/>
  <c r="S201" i="26"/>
  <c r="T201" i="26"/>
  <c r="R202" i="26"/>
  <c r="S202" i="26"/>
  <c r="T202" i="26"/>
  <c r="R203" i="26"/>
  <c r="S203" i="26"/>
  <c r="T203" i="26"/>
  <c r="R204" i="26"/>
  <c r="S204" i="26"/>
  <c r="T204" i="26"/>
  <c r="R205" i="26"/>
  <c r="S205" i="26"/>
  <c r="T205" i="26"/>
  <c r="R206" i="26"/>
  <c r="S206" i="26"/>
  <c r="T206" i="26"/>
  <c r="R207" i="26"/>
  <c r="S207" i="26"/>
  <c r="T207" i="26"/>
  <c r="R208" i="26"/>
  <c r="S208" i="26"/>
  <c r="T208" i="26"/>
  <c r="R209" i="26"/>
  <c r="S209" i="26"/>
  <c r="T209" i="26"/>
  <c r="R210" i="26"/>
  <c r="S210" i="26"/>
  <c r="T210" i="26"/>
  <c r="R211" i="26"/>
  <c r="S211" i="26"/>
  <c r="T211" i="26"/>
  <c r="R212" i="26"/>
  <c r="S212" i="26"/>
  <c r="T212" i="26"/>
  <c r="R213" i="26"/>
  <c r="S213" i="26"/>
  <c r="T213" i="26"/>
  <c r="R214" i="26"/>
  <c r="S214" i="26"/>
  <c r="T214" i="26"/>
  <c r="R215" i="26"/>
  <c r="S215" i="26"/>
  <c r="T215" i="26"/>
  <c r="R216" i="26"/>
  <c r="S216" i="26"/>
  <c r="T216" i="26"/>
  <c r="R217" i="26"/>
  <c r="S217" i="26"/>
  <c r="T217" i="26"/>
  <c r="R218" i="26"/>
  <c r="S218" i="26"/>
  <c r="T218" i="26"/>
  <c r="R219" i="26"/>
  <c r="S219" i="26"/>
  <c r="T219" i="26"/>
  <c r="R220" i="26"/>
  <c r="S220" i="26"/>
  <c r="T220" i="26"/>
  <c r="R221" i="26"/>
  <c r="S221" i="26"/>
  <c r="T221" i="26"/>
  <c r="R222" i="26"/>
  <c r="S222" i="26"/>
  <c r="T222" i="26"/>
  <c r="R223" i="26"/>
  <c r="S223" i="26"/>
  <c r="T223" i="26"/>
  <c r="R224" i="26"/>
  <c r="S224" i="26"/>
  <c r="T224" i="26"/>
  <c r="R225" i="26"/>
  <c r="S225" i="26"/>
  <c r="T225" i="26"/>
  <c r="R226" i="26"/>
  <c r="S226" i="26"/>
  <c r="T226" i="26"/>
  <c r="R227" i="26"/>
  <c r="S227" i="26"/>
  <c r="T227" i="26"/>
  <c r="R228" i="26"/>
  <c r="S228" i="26"/>
  <c r="T228" i="26"/>
  <c r="R229" i="26"/>
  <c r="S229" i="26"/>
  <c r="T229" i="26"/>
  <c r="R230" i="26"/>
  <c r="S230" i="26"/>
  <c r="T230" i="26"/>
  <c r="R231" i="26"/>
  <c r="S231" i="26"/>
  <c r="T231" i="26"/>
  <c r="R232" i="26"/>
  <c r="S232" i="26"/>
  <c r="T232" i="26"/>
  <c r="R233" i="26"/>
  <c r="S233" i="26"/>
  <c r="T233" i="26"/>
  <c r="R234" i="26"/>
  <c r="S234" i="26"/>
  <c r="T234" i="26"/>
  <c r="R235" i="26"/>
  <c r="S235" i="26"/>
  <c r="T235" i="26"/>
  <c r="R236" i="26"/>
  <c r="S236" i="26"/>
  <c r="T236" i="26"/>
  <c r="R237" i="26"/>
  <c r="S237" i="26"/>
  <c r="T237" i="26"/>
  <c r="R238" i="26"/>
  <c r="S238" i="26"/>
  <c r="T238" i="26"/>
  <c r="R239" i="26"/>
  <c r="S239" i="26"/>
  <c r="T239" i="26"/>
  <c r="R240" i="26"/>
  <c r="S240" i="26"/>
  <c r="T240" i="26"/>
  <c r="R241" i="26"/>
  <c r="S241" i="26"/>
  <c r="T241" i="26"/>
  <c r="R242" i="26"/>
  <c r="S242" i="26"/>
  <c r="T242" i="26"/>
  <c r="R243" i="26"/>
  <c r="S243" i="26"/>
  <c r="T243" i="26"/>
  <c r="R244" i="26"/>
  <c r="S244" i="26"/>
  <c r="T244" i="26"/>
  <c r="R245" i="26"/>
  <c r="S245" i="26"/>
  <c r="T245" i="26"/>
  <c r="R246" i="26"/>
  <c r="S246" i="26"/>
  <c r="T246" i="26"/>
  <c r="R247" i="26"/>
  <c r="S247" i="26"/>
  <c r="T247" i="26"/>
  <c r="R248" i="26"/>
  <c r="S248" i="26"/>
  <c r="T248" i="26"/>
  <c r="R249" i="26"/>
  <c r="S249" i="26"/>
  <c r="T249" i="26"/>
  <c r="R250" i="26"/>
  <c r="S250" i="26"/>
  <c r="T250" i="26"/>
  <c r="R251" i="26"/>
  <c r="S251" i="26"/>
  <c r="T251" i="26"/>
  <c r="R252" i="26"/>
  <c r="S252" i="26"/>
  <c r="T252" i="26"/>
  <c r="R253" i="26"/>
  <c r="S253" i="26"/>
  <c r="T253" i="26"/>
  <c r="R254" i="26"/>
  <c r="S254" i="26"/>
  <c r="T254" i="26"/>
  <c r="R255" i="26"/>
  <c r="S255" i="26"/>
  <c r="T255" i="26"/>
  <c r="R256" i="26"/>
  <c r="S256" i="26"/>
  <c r="T256" i="26"/>
  <c r="R257" i="26"/>
  <c r="S257" i="26"/>
  <c r="T257" i="26"/>
  <c r="R258" i="26"/>
  <c r="S258" i="26"/>
  <c r="T258" i="26"/>
  <c r="R259" i="26"/>
  <c r="S259" i="26"/>
  <c r="T259" i="26"/>
  <c r="R260" i="26"/>
  <c r="S260" i="26"/>
  <c r="T260" i="26"/>
  <c r="R261" i="26"/>
  <c r="S261" i="26"/>
  <c r="T261" i="26"/>
  <c r="R262" i="26"/>
  <c r="S262" i="26"/>
  <c r="T262" i="26"/>
  <c r="R263" i="26"/>
  <c r="S263" i="26"/>
  <c r="T263" i="26"/>
  <c r="R264" i="26"/>
  <c r="S264" i="26"/>
  <c r="T264" i="26"/>
  <c r="R265" i="26"/>
  <c r="S265" i="26"/>
  <c r="T265" i="26"/>
  <c r="R266" i="26"/>
  <c r="S266" i="26"/>
  <c r="T266" i="26"/>
  <c r="R267" i="26"/>
  <c r="S267" i="26"/>
  <c r="T267" i="26"/>
  <c r="R268" i="26"/>
  <c r="S268" i="26"/>
  <c r="T268" i="26"/>
  <c r="R269" i="26"/>
  <c r="S269" i="26"/>
  <c r="T269" i="26"/>
  <c r="R270" i="26"/>
  <c r="S270" i="26"/>
  <c r="T270" i="26"/>
  <c r="R271" i="26"/>
  <c r="S271" i="26"/>
  <c r="T271" i="26"/>
  <c r="R272" i="26"/>
  <c r="S272" i="26"/>
  <c r="T272" i="26"/>
  <c r="R273" i="26"/>
  <c r="S273" i="26"/>
  <c r="T273" i="26"/>
  <c r="R274" i="26"/>
  <c r="S274" i="26"/>
  <c r="T274" i="26"/>
  <c r="R275" i="26"/>
  <c r="S275" i="26"/>
  <c r="T275" i="26"/>
  <c r="R276" i="26"/>
  <c r="S276" i="26"/>
  <c r="T276" i="26"/>
  <c r="R277" i="26"/>
  <c r="S277" i="26"/>
  <c r="T277" i="26"/>
  <c r="R278" i="26"/>
  <c r="S278" i="26"/>
  <c r="T278" i="26"/>
  <c r="R279" i="26"/>
  <c r="S279" i="26"/>
  <c r="T279" i="26"/>
  <c r="R280" i="26"/>
  <c r="S280" i="26"/>
  <c r="T280" i="26"/>
  <c r="R281" i="26"/>
  <c r="S281" i="26"/>
  <c r="T281" i="26"/>
  <c r="R282" i="26"/>
  <c r="S282" i="26"/>
  <c r="T282" i="26"/>
  <c r="R283" i="26"/>
  <c r="S283" i="26"/>
  <c r="T283" i="26"/>
  <c r="R284" i="26"/>
  <c r="S284" i="26"/>
  <c r="T284" i="26"/>
  <c r="R285" i="26"/>
  <c r="S285" i="26"/>
  <c r="T285" i="26"/>
  <c r="R286" i="26"/>
  <c r="S286" i="26"/>
  <c r="T286" i="26"/>
  <c r="R287" i="26"/>
  <c r="S287" i="26"/>
  <c r="T287" i="26"/>
  <c r="R288" i="26"/>
  <c r="S288" i="26"/>
  <c r="T288" i="26"/>
  <c r="R289" i="26"/>
  <c r="S289" i="26"/>
  <c r="T289" i="26"/>
  <c r="R290" i="26"/>
  <c r="S290" i="26"/>
  <c r="T290" i="26"/>
  <c r="R291" i="26"/>
  <c r="S291" i="26"/>
  <c r="T291" i="26"/>
  <c r="R292" i="26"/>
  <c r="S292" i="26"/>
  <c r="T292" i="26"/>
  <c r="R293" i="26"/>
  <c r="S293" i="26"/>
  <c r="T293" i="26"/>
  <c r="R294" i="26"/>
  <c r="S294" i="26"/>
  <c r="T294" i="26"/>
  <c r="R295" i="26"/>
  <c r="S295" i="26"/>
  <c r="T295" i="26"/>
  <c r="R296" i="26"/>
  <c r="S296" i="26"/>
  <c r="T296" i="26"/>
  <c r="R297" i="26"/>
  <c r="S297" i="26"/>
  <c r="T297" i="26"/>
  <c r="R298" i="26"/>
  <c r="S298" i="26"/>
  <c r="T298" i="26"/>
  <c r="R299" i="26"/>
  <c r="S299" i="26"/>
  <c r="T299" i="26"/>
  <c r="R300" i="26"/>
  <c r="S300" i="26"/>
  <c r="T300" i="26"/>
  <c r="R301" i="26"/>
  <c r="S301" i="26"/>
  <c r="T301" i="26"/>
  <c r="R302" i="26"/>
  <c r="S302" i="26"/>
  <c r="T302" i="26"/>
  <c r="R303" i="26"/>
  <c r="S303" i="26"/>
  <c r="T303" i="26"/>
  <c r="R304" i="26"/>
  <c r="S304" i="26"/>
  <c r="T304" i="26"/>
  <c r="R305" i="26"/>
  <c r="S305" i="26"/>
  <c r="T305" i="26"/>
  <c r="R306" i="26"/>
  <c r="S306" i="26"/>
  <c r="T306" i="26"/>
  <c r="R307" i="26"/>
  <c r="S307" i="26"/>
  <c r="T307" i="26"/>
  <c r="R308" i="26"/>
  <c r="S308" i="26"/>
  <c r="T308" i="26"/>
  <c r="R309" i="26"/>
  <c r="S309" i="26"/>
  <c r="T309" i="26"/>
  <c r="R310" i="26"/>
  <c r="S310" i="26"/>
  <c r="T310" i="26"/>
  <c r="R311" i="26"/>
  <c r="S311" i="26"/>
  <c r="T311" i="26"/>
  <c r="R312" i="26"/>
  <c r="S312" i="26"/>
  <c r="T312" i="26"/>
  <c r="R313" i="26"/>
  <c r="S313" i="26"/>
  <c r="T313" i="26"/>
  <c r="R314" i="26"/>
  <c r="S314" i="26"/>
  <c r="T314" i="26"/>
  <c r="R315" i="26"/>
  <c r="S315" i="26"/>
  <c r="T315" i="26"/>
  <c r="R316" i="26"/>
  <c r="S316" i="26"/>
  <c r="T316" i="26"/>
  <c r="R317" i="26"/>
  <c r="S317" i="26"/>
  <c r="T317" i="26"/>
  <c r="R318" i="26"/>
  <c r="S318" i="26"/>
  <c r="T318" i="26"/>
  <c r="R319" i="26"/>
  <c r="S319" i="26"/>
  <c r="T319" i="26"/>
  <c r="R320" i="26"/>
  <c r="S320" i="26"/>
  <c r="T320" i="26"/>
  <c r="R321" i="26"/>
  <c r="S321" i="26"/>
  <c r="T321" i="26"/>
  <c r="R322" i="26"/>
  <c r="S322" i="26"/>
  <c r="T322" i="26"/>
  <c r="R323" i="26"/>
  <c r="S323" i="26"/>
  <c r="T323" i="26"/>
  <c r="R324" i="26"/>
  <c r="S324" i="26"/>
  <c r="T324" i="26"/>
  <c r="R325" i="26"/>
  <c r="S325" i="26"/>
  <c r="T325" i="26"/>
  <c r="R326" i="26"/>
  <c r="S326" i="26"/>
  <c r="T326" i="26"/>
  <c r="R327" i="26"/>
  <c r="S327" i="26"/>
  <c r="T327" i="26"/>
  <c r="R328" i="26"/>
  <c r="S328" i="26"/>
  <c r="T328" i="26"/>
  <c r="R329" i="26"/>
  <c r="S329" i="26"/>
  <c r="T329" i="26"/>
  <c r="R330" i="26"/>
  <c r="S330" i="26"/>
  <c r="T330" i="26"/>
  <c r="R331" i="26"/>
  <c r="S331" i="26"/>
  <c r="T331" i="26"/>
  <c r="R332" i="26"/>
  <c r="S332" i="26"/>
  <c r="T332" i="26"/>
  <c r="R333" i="26"/>
  <c r="S333" i="26"/>
  <c r="T333" i="26"/>
  <c r="R334" i="26"/>
  <c r="S334" i="26"/>
  <c r="T334" i="26"/>
  <c r="R335" i="26"/>
  <c r="S335" i="26"/>
  <c r="T335" i="26"/>
  <c r="R336" i="26"/>
  <c r="S336" i="26"/>
  <c r="T336" i="26"/>
  <c r="R337" i="26"/>
  <c r="S337" i="26"/>
  <c r="T337" i="26"/>
  <c r="R338" i="26"/>
  <c r="S338" i="26"/>
  <c r="T338" i="26"/>
  <c r="R339" i="26"/>
  <c r="S339" i="26"/>
  <c r="T339" i="26"/>
  <c r="R340" i="26"/>
  <c r="S340" i="26"/>
  <c r="T340" i="26"/>
  <c r="R341" i="26"/>
  <c r="S341" i="26"/>
  <c r="T341" i="26"/>
  <c r="R342" i="26"/>
  <c r="S342" i="26"/>
  <c r="T342" i="26"/>
  <c r="R343" i="26"/>
  <c r="S343" i="26"/>
  <c r="T343" i="26"/>
  <c r="R344" i="26"/>
  <c r="S344" i="26"/>
  <c r="T344" i="26"/>
  <c r="R345" i="26"/>
  <c r="S345" i="26"/>
  <c r="T345" i="26"/>
  <c r="R346" i="26"/>
  <c r="S346" i="26"/>
  <c r="T346" i="26"/>
  <c r="R347" i="26"/>
  <c r="S347" i="26"/>
  <c r="T347" i="26"/>
  <c r="R348" i="26"/>
  <c r="S348" i="26"/>
  <c r="T348" i="26"/>
  <c r="R349" i="26"/>
  <c r="S349" i="26"/>
  <c r="T349" i="26"/>
  <c r="R350" i="26"/>
  <c r="S350" i="26"/>
  <c r="T350" i="26"/>
  <c r="R351" i="26"/>
  <c r="S351" i="26"/>
  <c r="T351" i="26"/>
  <c r="R352" i="26"/>
  <c r="S352" i="26"/>
  <c r="T352" i="26"/>
  <c r="R353" i="26"/>
  <c r="S353" i="26"/>
  <c r="T353" i="26"/>
  <c r="R354" i="26"/>
  <c r="S354" i="26"/>
  <c r="T354" i="26"/>
  <c r="R355" i="26"/>
  <c r="S355" i="26"/>
  <c r="T355" i="26"/>
  <c r="R356" i="26"/>
  <c r="S356" i="26"/>
  <c r="T356" i="26"/>
  <c r="R357" i="26"/>
  <c r="S357" i="26"/>
  <c r="T357" i="26"/>
  <c r="R358" i="26"/>
  <c r="S358" i="26"/>
  <c r="T358" i="26"/>
  <c r="R359" i="26"/>
  <c r="S359" i="26"/>
  <c r="T359" i="26"/>
  <c r="R360" i="26"/>
  <c r="S360" i="26"/>
  <c r="T360" i="26"/>
  <c r="R361" i="26"/>
  <c r="S361" i="26"/>
  <c r="T361" i="26"/>
  <c r="R362" i="26"/>
  <c r="S362" i="26"/>
  <c r="T362" i="26"/>
  <c r="R363" i="26"/>
  <c r="S363" i="26"/>
  <c r="T363" i="26"/>
  <c r="R364" i="26"/>
  <c r="S364" i="26"/>
  <c r="T364" i="26"/>
  <c r="R365" i="26"/>
  <c r="S365" i="26"/>
  <c r="T365" i="26"/>
  <c r="R366" i="26"/>
  <c r="S366" i="26"/>
  <c r="T366" i="26"/>
  <c r="R367" i="26"/>
  <c r="S367" i="26"/>
  <c r="T367" i="26"/>
  <c r="R368" i="26"/>
  <c r="S368" i="26"/>
  <c r="T368" i="26"/>
  <c r="R369" i="26"/>
  <c r="S369" i="26"/>
  <c r="T369" i="26"/>
  <c r="R370" i="26"/>
  <c r="S370" i="26"/>
  <c r="T370" i="26"/>
  <c r="R371" i="26"/>
  <c r="S371" i="26"/>
  <c r="T371" i="26"/>
  <c r="R372" i="26"/>
  <c r="S372" i="26"/>
  <c r="T372" i="26"/>
  <c r="R373" i="26"/>
  <c r="S373" i="26"/>
  <c r="T373" i="26"/>
  <c r="R374" i="26"/>
  <c r="S374" i="26"/>
  <c r="T374" i="26"/>
  <c r="R375" i="26"/>
  <c r="S375" i="26"/>
  <c r="T375" i="26"/>
  <c r="R376" i="26"/>
  <c r="S376" i="26"/>
  <c r="T376" i="26"/>
  <c r="R377" i="26"/>
  <c r="S377" i="26"/>
  <c r="T377" i="26"/>
  <c r="R378" i="26"/>
  <c r="S378" i="26"/>
  <c r="T378" i="26"/>
  <c r="R379" i="26"/>
  <c r="S379" i="26"/>
  <c r="T379" i="26"/>
  <c r="R380" i="26"/>
  <c r="S380" i="26"/>
  <c r="T380" i="26"/>
  <c r="R381" i="26"/>
  <c r="S381" i="26"/>
  <c r="T381" i="26"/>
  <c r="R382" i="26"/>
  <c r="S382" i="26"/>
  <c r="T382" i="26"/>
  <c r="R383" i="26"/>
  <c r="S383" i="26"/>
  <c r="T383" i="26"/>
  <c r="R384" i="26"/>
  <c r="S384" i="26"/>
  <c r="T384" i="26"/>
  <c r="R385" i="26"/>
  <c r="S385" i="26"/>
  <c r="T385" i="26"/>
  <c r="R386" i="26"/>
  <c r="S386" i="26"/>
  <c r="T386" i="26"/>
  <c r="R387" i="26"/>
  <c r="S387" i="26"/>
  <c r="T387" i="26"/>
  <c r="R388" i="26"/>
  <c r="S388" i="26"/>
  <c r="T388" i="26"/>
  <c r="R389" i="26"/>
  <c r="S389" i="26"/>
  <c r="T389" i="26"/>
  <c r="R390" i="26"/>
  <c r="S390" i="26"/>
  <c r="T390" i="26"/>
  <c r="R391" i="26"/>
  <c r="S391" i="26"/>
  <c r="T391" i="26"/>
  <c r="R392" i="26"/>
  <c r="S392" i="26"/>
  <c r="T392" i="26"/>
  <c r="R393" i="26"/>
  <c r="S393" i="26"/>
  <c r="T393" i="26"/>
  <c r="R394" i="26"/>
  <c r="S394" i="26"/>
  <c r="T394" i="26"/>
  <c r="R395" i="26"/>
  <c r="S395" i="26"/>
  <c r="T395" i="26"/>
  <c r="R396" i="26"/>
  <c r="S396" i="26"/>
  <c r="T396" i="26"/>
  <c r="R397" i="26"/>
  <c r="S397" i="26"/>
  <c r="T397" i="26"/>
  <c r="R398" i="26"/>
  <c r="S398" i="26"/>
  <c r="T398" i="26"/>
  <c r="R399" i="26"/>
  <c r="S399" i="26"/>
  <c r="T399" i="26"/>
  <c r="R400" i="26"/>
  <c r="S400" i="26"/>
  <c r="T400" i="26"/>
  <c r="R401" i="26"/>
  <c r="S401" i="26"/>
  <c r="T401" i="26"/>
  <c r="R402" i="26"/>
  <c r="S402" i="26"/>
  <c r="T402" i="26"/>
  <c r="R403" i="26"/>
  <c r="S403" i="26"/>
  <c r="T403" i="26"/>
  <c r="R404" i="26"/>
  <c r="S404" i="26"/>
  <c r="T404" i="26"/>
  <c r="T4" i="26"/>
  <c r="S4" i="26"/>
  <c r="R4" i="26"/>
  <c r="O5" i="25"/>
  <c r="O4" i="25" s="1"/>
  <c r="T17" i="25"/>
  <c r="T33" i="25"/>
  <c r="T49" i="25"/>
  <c r="T65" i="25"/>
  <c r="T81" i="25"/>
  <c r="T97" i="25"/>
  <c r="T113" i="25"/>
  <c r="T129" i="25"/>
  <c r="T145" i="25"/>
  <c r="T161" i="25"/>
  <c r="T174" i="25"/>
  <c r="T182" i="25"/>
  <c r="T190" i="25"/>
  <c r="T198" i="25"/>
  <c r="T206" i="25"/>
  <c r="T214" i="25"/>
  <c r="T222" i="25"/>
  <c r="T230" i="25"/>
  <c r="T238" i="25"/>
  <c r="T246" i="25"/>
  <c r="T254" i="25"/>
  <c r="T262" i="25"/>
  <c r="T270" i="25"/>
  <c r="T278" i="25"/>
  <c r="T286" i="25"/>
  <c r="T294" i="25"/>
  <c r="T302" i="25"/>
  <c r="T310" i="25"/>
  <c r="T318" i="25"/>
  <c r="T326" i="25"/>
  <c r="T334" i="25"/>
  <c r="T342" i="25"/>
  <c r="T348" i="25"/>
  <c r="T352" i="25"/>
  <c r="T356" i="25"/>
  <c r="T360" i="25"/>
  <c r="T364" i="25"/>
  <c r="T368" i="25"/>
  <c r="T372" i="25"/>
  <c r="T376" i="25"/>
  <c r="T380" i="25"/>
  <c r="T384" i="25"/>
  <c r="T388" i="25"/>
  <c r="T392" i="25"/>
  <c r="T396" i="25"/>
  <c r="T400" i="25"/>
  <c r="T404" i="25"/>
  <c r="D11" i="24" l="1"/>
  <c r="D12" i="24"/>
  <c r="D11" i="17"/>
  <c r="V197" i="17" s="1"/>
  <c r="N5" i="17"/>
  <c r="Q327" i="17" s="1"/>
  <c r="R4" i="17"/>
  <c r="Q259" i="17"/>
  <c r="Q229" i="17"/>
  <c r="S229" i="17" s="1"/>
  <c r="Q197" i="17"/>
  <c r="N8" i="17"/>
  <c r="R259" i="17" s="1"/>
  <c r="D10" i="17"/>
  <c r="T327" i="17"/>
  <c r="T402" i="25"/>
  <c r="T398" i="25"/>
  <c r="T394" i="25"/>
  <c r="T390" i="25"/>
  <c r="T386" i="25"/>
  <c r="T382" i="25"/>
  <c r="T378" i="25"/>
  <c r="T374" i="25"/>
  <c r="T370" i="25"/>
  <c r="T366" i="25"/>
  <c r="T362" i="25"/>
  <c r="T358" i="25"/>
  <c r="T354" i="25"/>
  <c r="T350" i="25"/>
  <c r="T346" i="25"/>
  <c r="T338" i="25"/>
  <c r="T330" i="25"/>
  <c r="T322" i="25"/>
  <c r="T314" i="25"/>
  <c r="T306" i="25"/>
  <c r="T298" i="25"/>
  <c r="T290" i="25"/>
  <c r="T282" i="25"/>
  <c r="T274" i="25"/>
  <c r="T266" i="25"/>
  <c r="T258" i="25"/>
  <c r="T250" i="25"/>
  <c r="T242" i="25"/>
  <c r="T234" i="25"/>
  <c r="T226" i="25"/>
  <c r="T218" i="25"/>
  <c r="T210" i="25"/>
  <c r="T202" i="25"/>
  <c r="T194" i="25"/>
  <c r="T186" i="25"/>
  <c r="T178" i="25"/>
  <c r="T169" i="25"/>
  <c r="T153" i="25"/>
  <c r="T137" i="25"/>
  <c r="T121" i="25"/>
  <c r="T105" i="25"/>
  <c r="T89" i="25"/>
  <c r="T73" i="25"/>
  <c r="T57" i="25"/>
  <c r="T41" i="25"/>
  <c r="T25" i="25"/>
  <c r="T9" i="25"/>
  <c r="T344" i="25"/>
  <c r="T340" i="25"/>
  <c r="T336" i="25"/>
  <c r="T332" i="25"/>
  <c r="T328" i="25"/>
  <c r="T324" i="25"/>
  <c r="T320" i="25"/>
  <c r="T316" i="25"/>
  <c r="T312" i="25"/>
  <c r="T308" i="25"/>
  <c r="T304" i="25"/>
  <c r="T300" i="25"/>
  <c r="T296" i="25"/>
  <c r="T292" i="25"/>
  <c r="T288" i="25"/>
  <c r="T284" i="25"/>
  <c r="T280" i="25"/>
  <c r="T276" i="25"/>
  <c r="T272" i="25"/>
  <c r="T268" i="25"/>
  <c r="T264" i="25"/>
  <c r="T260" i="25"/>
  <c r="T256" i="25"/>
  <c r="T252" i="25"/>
  <c r="T248" i="25"/>
  <c r="T244" i="25"/>
  <c r="T240" i="25"/>
  <c r="T236" i="25"/>
  <c r="T232" i="25"/>
  <c r="T228" i="25"/>
  <c r="T224" i="25"/>
  <c r="T220" i="25"/>
  <c r="T216" i="25"/>
  <c r="T212" i="25"/>
  <c r="T208" i="25"/>
  <c r="T204" i="25"/>
  <c r="T200" i="25"/>
  <c r="T196" i="25"/>
  <c r="T192" i="25"/>
  <c r="T188" i="25"/>
  <c r="T184" i="25"/>
  <c r="T180" i="25"/>
  <c r="T176" i="25"/>
  <c r="T172" i="25"/>
  <c r="T165" i="25"/>
  <c r="T157" i="25"/>
  <c r="T149" i="25"/>
  <c r="T141" i="25"/>
  <c r="T133" i="25"/>
  <c r="T125" i="25"/>
  <c r="T117" i="25"/>
  <c r="T109" i="25"/>
  <c r="T101" i="25"/>
  <c r="T93" i="25"/>
  <c r="T85" i="25"/>
  <c r="T77" i="25"/>
  <c r="T69" i="25"/>
  <c r="T61" i="25"/>
  <c r="T53" i="25"/>
  <c r="T45" i="25"/>
  <c r="T37" i="25"/>
  <c r="T29" i="25"/>
  <c r="T21" i="25"/>
  <c r="T13" i="25"/>
  <c r="D10" i="25"/>
  <c r="O6" i="25"/>
  <c r="O7" i="25" s="1"/>
  <c r="O8" i="25"/>
  <c r="T6" i="25"/>
  <c r="T8" i="25"/>
  <c r="T10" i="25"/>
  <c r="T12" i="25"/>
  <c r="T14" i="25"/>
  <c r="T16" i="25"/>
  <c r="T18" i="25"/>
  <c r="T20" i="25"/>
  <c r="T22" i="25"/>
  <c r="T24" i="25"/>
  <c r="T26" i="25"/>
  <c r="T28" i="25"/>
  <c r="T30" i="25"/>
  <c r="T32" i="25"/>
  <c r="T34" i="25"/>
  <c r="T36" i="25"/>
  <c r="T38" i="25"/>
  <c r="T40" i="25"/>
  <c r="T42" i="25"/>
  <c r="T44" i="25"/>
  <c r="T46" i="25"/>
  <c r="T48" i="25"/>
  <c r="T50" i="25"/>
  <c r="T52" i="25"/>
  <c r="T54" i="25"/>
  <c r="T56" i="25"/>
  <c r="T58" i="25"/>
  <c r="T60" i="25"/>
  <c r="T62" i="25"/>
  <c r="T64" i="25"/>
  <c r="T66" i="25"/>
  <c r="T68" i="25"/>
  <c r="T70" i="25"/>
  <c r="T72" i="25"/>
  <c r="T74" i="25"/>
  <c r="T76" i="25"/>
  <c r="T78" i="25"/>
  <c r="T80" i="25"/>
  <c r="T82" i="25"/>
  <c r="T84" i="25"/>
  <c r="T86" i="25"/>
  <c r="T88" i="25"/>
  <c r="T90" i="25"/>
  <c r="T92" i="25"/>
  <c r="T94" i="25"/>
  <c r="T96" i="25"/>
  <c r="T98" i="25"/>
  <c r="T100" i="25"/>
  <c r="T102" i="25"/>
  <c r="T104" i="25"/>
  <c r="T106" i="25"/>
  <c r="T108" i="25"/>
  <c r="T110" i="25"/>
  <c r="T112" i="25"/>
  <c r="T114" i="25"/>
  <c r="T116" i="25"/>
  <c r="T118" i="25"/>
  <c r="T120" i="25"/>
  <c r="T122" i="25"/>
  <c r="T124" i="25"/>
  <c r="T126" i="25"/>
  <c r="T128" i="25"/>
  <c r="T130" i="25"/>
  <c r="T132" i="25"/>
  <c r="T134" i="25"/>
  <c r="T136" i="25"/>
  <c r="T138" i="25"/>
  <c r="T140" i="25"/>
  <c r="T142" i="25"/>
  <c r="T144" i="25"/>
  <c r="T146" i="25"/>
  <c r="T148" i="25"/>
  <c r="T150" i="25"/>
  <c r="T152" i="25"/>
  <c r="T154" i="25"/>
  <c r="T156" i="25"/>
  <c r="T158" i="25"/>
  <c r="T160" i="25"/>
  <c r="T162" i="25"/>
  <c r="T164" i="25"/>
  <c r="T166" i="25"/>
  <c r="T168" i="25"/>
  <c r="T170" i="25"/>
  <c r="O9" i="25"/>
  <c r="S20" i="25" s="1"/>
  <c r="T7" i="25"/>
  <c r="T11" i="25"/>
  <c r="T15" i="25"/>
  <c r="T19" i="25"/>
  <c r="T23" i="25"/>
  <c r="T27" i="25"/>
  <c r="T31" i="25"/>
  <c r="T35" i="25"/>
  <c r="T39" i="25"/>
  <c r="T43" i="25"/>
  <c r="T47" i="25"/>
  <c r="T51" i="25"/>
  <c r="T55" i="25"/>
  <c r="T59" i="25"/>
  <c r="T63" i="25"/>
  <c r="T67" i="25"/>
  <c r="T71" i="25"/>
  <c r="T75" i="25"/>
  <c r="T79" i="25"/>
  <c r="T83" i="25"/>
  <c r="T87" i="25"/>
  <c r="T91" i="25"/>
  <c r="T95" i="25"/>
  <c r="T99" i="25"/>
  <c r="T103" i="25"/>
  <c r="T107" i="25"/>
  <c r="T111" i="25"/>
  <c r="T115" i="25"/>
  <c r="T119" i="25"/>
  <c r="T123" i="25"/>
  <c r="T127" i="25"/>
  <c r="T131" i="25"/>
  <c r="T135" i="25"/>
  <c r="T139" i="25"/>
  <c r="T143" i="25"/>
  <c r="T147" i="25"/>
  <c r="T151" i="25"/>
  <c r="T155" i="25"/>
  <c r="T159" i="25"/>
  <c r="T163" i="25"/>
  <c r="T167" i="25"/>
  <c r="T171" i="25"/>
  <c r="T173" i="25"/>
  <c r="T175" i="25"/>
  <c r="T177" i="25"/>
  <c r="T179" i="25"/>
  <c r="T181" i="25"/>
  <c r="T183" i="25"/>
  <c r="T185" i="25"/>
  <c r="T187" i="25"/>
  <c r="T189" i="25"/>
  <c r="T191" i="25"/>
  <c r="T193" i="25"/>
  <c r="T195" i="25"/>
  <c r="T197" i="25"/>
  <c r="T199" i="25"/>
  <c r="T201" i="25"/>
  <c r="T203" i="25"/>
  <c r="T205" i="25"/>
  <c r="T207" i="25"/>
  <c r="T209" i="25"/>
  <c r="T211" i="25"/>
  <c r="T213" i="25"/>
  <c r="T215" i="25"/>
  <c r="T217" i="25"/>
  <c r="T219" i="25"/>
  <c r="T221" i="25"/>
  <c r="T223" i="25"/>
  <c r="T225" i="25"/>
  <c r="T227" i="25"/>
  <c r="T229" i="25"/>
  <c r="T231" i="25"/>
  <c r="T233" i="25"/>
  <c r="T235" i="25"/>
  <c r="T237" i="25"/>
  <c r="T239" i="25"/>
  <c r="T241" i="25"/>
  <c r="T243" i="25"/>
  <c r="T245" i="25"/>
  <c r="T247" i="25"/>
  <c r="T249" i="25"/>
  <c r="T251" i="25"/>
  <c r="T253" i="25"/>
  <c r="T255" i="25"/>
  <c r="T257" i="25"/>
  <c r="T259" i="25"/>
  <c r="T261" i="25"/>
  <c r="T263" i="25"/>
  <c r="T265" i="25"/>
  <c r="T267" i="25"/>
  <c r="T269" i="25"/>
  <c r="T271" i="25"/>
  <c r="T273" i="25"/>
  <c r="T275" i="25"/>
  <c r="T277" i="25"/>
  <c r="T279" i="25"/>
  <c r="T281" i="25"/>
  <c r="T283" i="25"/>
  <c r="T285" i="25"/>
  <c r="T287" i="25"/>
  <c r="T289" i="25"/>
  <c r="T291" i="25"/>
  <c r="T293" i="25"/>
  <c r="T295" i="25"/>
  <c r="T297" i="25"/>
  <c r="T299" i="25"/>
  <c r="T301" i="25"/>
  <c r="T303" i="25"/>
  <c r="T305" i="25"/>
  <c r="T307" i="25"/>
  <c r="T309" i="25"/>
  <c r="T311" i="25"/>
  <c r="T313" i="25"/>
  <c r="T315" i="25"/>
  <c r="T317" i="25"/>
  <c r="T319" i="25"/>
  <c r="T321" i="25"/>
  <c r="T323" i="25"/>
  <c r="T325" i="25"/>
  <c r="T327" i="25"/>
  <c r="T329" i="25"/>
  <c r="T331" i="25"/>
  <c r="T333" i="25"/>
  <c r="T335" i="25"/>
  <c r="T337" i="25"/>
  <c r="T339" i="25"/>
  <c r="T341" i="25"/>
  <c r="T343" i="25"/>
  <c r="T345" i="25"/>
  <c r="T347" i="25"/>
  <c r="T349" i="25"/>
  <c r="T351" i="25"/>
  <c r="T353" i="25"/>
  <c r="T355" i="25"/>
  <c r="T357" i="25"/>
  <c r="T359" i="25"/>
  <c r="T361" i="25"/>
  <c r="T363" i="25"/>
  <c r="T365" i="25"/>
  <c r="T367" i="25"/>
  <c r="T369" i="25"/>
  <c r="T371" i="25"/>
  <c r="T373" i="25"/>
  <c r="T375" i="25"/>
  <c r="T377" i="25"/>
  <c r="T379" i="25"/>
  <c r="T381" i="25"/>
  <c r="T383" i="25"/>
  <c r="T385" i="25"/>
  <c r="T387" i="25"/>
  <c r="T389" i="25"/>
  <c r="T391" i="25"/>
  <c r="T393" i="25"/>
  <c r="T395" i="25"/>
  <c r="T397" i="25"/>
  <c r="T399" i="25"/>
  <c r="T401" i="25"/>
  <c r="T403" i="25"/>
  <c r="T4" i="25"/>
  <c r="D9" i="25"/>
  <c r="W6" i="25"/>
  <c r="W10" i="25"/>
  <c r="W14" i="25"/>
  <c r="W18" i="25"/>
  <c r="W22" i="25"/>
  <c r="W26" i="25"/>
  <c r="W30" i="25"/>
  <c r="W34" i="25"/>
  <c r="W38" i="25"/>
  <c r="W42" i="25"/>
  <c r="W46" i="25"/>
  <c r="W50" i="25"/>
  <c r="W54" i="25"/>
  <c r="W58" i="25"/>
  <c r="W62" i="25"/>
  <c r="W66" i="25"/>
  <c r="W70" i="25"/>
  <c r="W74" i="25"/>
  <c r="W78" i="25"/>
  <c r="W82" i="25"/>
  <c r="W86" i="25"/>
  <c r="W90" i="25"/>
  <c r="W94" i="25"/>
  <c r="W98" i="25"/>
  <c r="W102" i="25"/>
  <c r="W106" i="25"/>
  <c r="W110" i="25"/>
  <c r="W114" i="25"/>
  <c r="W118" i="25"/>
  <c r="W122" i="25"/>
  <c r="W126" i="25"/>
  <c r="W130" i="25"/>
  <c r="W134" i="25"/>
  <c r="W138" i="25"/>
  <c r="W142" i="25"/>
  <c r="W146" i="25"/>
  <c r="W150" i="25"/>
  <c r="W154" i="25"/>
  <c r="W158" i="25"/>
  <c r="W162" i="25"/>
  <c r="W166" i="25"/>
  <c r="W170" i="25"/>
  <c r="W174" i="25"/>
  <c r="W178" i="25"/>
  <c r="W182" i="25"/>
  <c r="W186" i="25"/>
  <c r="W190" i="25"/>
  <c r="W194" i="25"/>
  <c r="W198" i="25"/>
  <c r="W202" i="25"/>
  <c r="W206" i="25"/>
  <c r="W210" i="25"/>
  <c r="W214" i="25"/>
  <c r="W218" i="25"/>
  <c r="W222" i="25"/>
  <c r="W226" i="25"/>
  <c r="W230" i="25"/>
  <c r="W234" i="25"/>
  <c r="W238" i="25"/>
  <c r="W242" i="25"/>
  <c r="W246" i="25"/>
  <c r="W250" i="25"/>
  <c r="W254" i="25"/>
  <c r="W258" i="25"/>
  <c r="W262" i="25"/>
  <c r="W266" i="25"/>
  <c r="W270" i="25"/>
  <c r="W274" i="25"/>
  <c r="W278" i="25"/>
  <c r="W282" i="25"/>
  <c r="W286" i="25"/>
  <c r="W290" i="25"/>
  <c r="W294" i="25"/>
  <c r="W298" i="25"/>
  <c r="W302" i="25"/>
  <c r="W306" i="25"/>
  <c r="W310" i="25"/>
  <c r="T5" i="26"/>
  <c r="S6" i="26"/>
  <c r="T7" i="26"/>
  <c r="S8" i="26"/>
  <c r="T9" i="26"/>
  <c r="S10" i="26"/>
  <c r="T11" i="26"/>
  <c r="S12" i="26"/>
  <c r="T13" i="26"/>
  <c r="S14" i="26"/>
  <c r="T15" i="26"/>
  <c r="S16" i="26"/>
  <c r="T17" i="26"/>
  <c r="S18" i="26"/>
  <c r="T19" i="26"/>
  <c r="S20" i="26"/>
  <c r="T21" i="26"/>
  <c r="S22" i="26"/>
  <c r="T23" i="26"/>
  <c r="S24" i="26"/>
  <c r="T25" i="26"/>
  <c r="S26" i="26"/>
  <c r="T27" i="26"/>
  <c r="S28" i="26"/>
  <c r="T29" i="26"/>
  <c r="S30" i="26"/>
  <c r="T31" i="26"/>
  <c r="S32" i="26"/>
  <c r="T33" i="26"/>
  <c r="S34" i="26"/>
  <c r="T35" i="26"/>
  <c r="S36" i="26"/>
  <c r="T37" i="26"/>
  <c r="S38" i="26"/>
  <c r="T39" i="26"/>
  <c r="S40" i="26"/>
  <c r="T41" i="26"/>
  <c r="S42" i="26"/>
  <c r="O5" i="24"/>
  <c r="O8" i="24"/>
  <c r="O7" i="24"/>
  <c r="O6" i="24"/>
  <c r="O13" i="24" s="1"/>
  <c r="S259" i="17"/>
  <c r="T259" i="17"/>
  <c r="S197" i="17"/>
  <c r="T197" i="17"/>
  <c r="Q10" i="17"/>
  <c r="Q8" i="17"/>
  <c r="Q12" i="17"/>
  <c r="Q16" i="17"/>
  <c r="Q20" i="17"/>
  <c r="Q24" i="17"/>
  <c r="Q28" i="17"/>
  <c r="Q32" i="17"/>
  <c r="Q36" i="17"/>
  <c r="Q40" i="17"/>
  <c r="Q44" i="17"/>
  <c r="Q48" i="17"/>
  <c r="Q52" i="17"/>
  <c r="Q56" i="17"/>
  <c r="Q60" i="17"/>
  <c r="Q64" i="17"/>
  <c r="Q68" i="17"/>
  <c r="Q72" i="17"/>
  <c r="Q76" i="17"/>
  <c r="Q80" i="17"/>
  <c r="Q84" i="17"/>
  <c r="Q88" i="17"/>
  <c r="Q92" i="17"/>
  <c r="Q96" i="17"/>
  <c r="Q100" i="17"/>
  <c r="Q104" i="17"/>
  <c r="Q108" i="17"/>
  <c r="Q112" i="17"/>
  <c r="Q116" i="17"/>
  <c r="Q119" i="17"/>
  <c r="Q123" i="17"/>
  <c r="Q127" i="17"/>
  <c r="Q131" i="17"/>
  <c r="Q135" i="17"/>
  <c r="Q139" i="17"/>
  <c r="Q143" i="17"/>
  <c r="Q146" i="17"/>
  <c r="Q148" i="17"/>
  <c r="Q150" i="17"/>
  <c r="Q152" i="17"/>
  <c r="Q154" i="17"/>
  <c r="Q156" i="17"/>
  <c r="Q158" i="17"/>
  <c r="Q160" i="17"/>
  <c r="Q162" i="17"/>
  <c r="Q121" i="17"/>
  <c r="Q129" i="17"/>
  <c r="Q137" i="17"/>
  <c r="Q145" i="17"/>
  <c r="Q149" i="17"/>
  <c r="Q153" i="17"/>
  <c r="Q157" i="17"/>
  <c r="Q161" i="17"/>
  <c r="Q164" i="17"/>
  <c r="Q166" i="17"/>
  <c r="Q168" i="17"/>
  <c r="Q170" i="17"/>
  <c r="Q172" i="17"/>
  <c r="Q174" i="17"/>
  <c r="Q176" i="17"/>
  <c r="Q178" i="17"/>
  <c r="Q180" i="17"/>
  <c r="Q182" i="17"/>
  <c r="Q184" i="17"/>
  <c r="Q186" i="17"/>
  <c r="Q188" i="17"/>
  <c r="Q190" i="17"/>
  <c r="Q192" i="17"/>
  <c r="Q194" i="17"/>
  <c r="Q196" i="17"/>
  <c r="Q198" i="17"/>
  <c r="Q200" i="17"/>
  <c r="Q202" i="17"/>
  <c r="Q204" i="17"/>
  <c r="Q206" i="17"/>
  <c r="Q208" i="17"/>
  <c r="Q210" i="17"/>
  <c r="Q212" i="17"/>
  <c r="Q214" i="17"/>
  <c r="Q216" i="17"/>
  <c r="Q218" i="17"/>
  <c r="Q220" i="17"/>
  <c r="Q222" i="17"/>
  <c r="Q224" i="17"/>
  <c r="Q226" i="17"/>
  <c r="Q228" i="17"/>
  <c r="Q230" i="17"/>
  <c r="Q232" i="17"/>
  <c r="Q234" i="17"/>
  <c r="Q236" i="17"/>
  <c r="Q238" i="17"/>
  <c r="Q240" i="17"/>
  <c r="Q242" i="17"/>
  <c r="Q244" i="17"/>
  <c r="Q246" i="17"/>
  <c r="Q248" i="17"/>
  <c r="Q250" i="17"/>
  <c r="Q133" i="17"/>
  <c r="Q147" i="17"/>
  <c r="Q155" i="17"/>
  <c r="Q163" i="17"/>
  <c r="Q167" i="17"/>
  <c r="Q171" i="17"/>
  <c r="Q175" i="17"/>
  <c r="Q179" i="17"/>
  <c r="Q183" i="17"/>
  <c r="Q187" i="17"/>
  <c r="Q191" i="17"/>
  <c r="Q195" i="17"/>
  <c r="Q199" i="17"/>
  <c r="Q203" i="17"/>
  <c r="Q207" i="17"/>
  <c r="Q211" i="17"/>
  <c r="Q215" i="17"/>
  <c r="Q219" i="17"/>
  <c r="Q223" i="17"/>
  <c r="Q227" i="17"/>
  <c r="Q231" i="17"/>
  <c r="Q235" i="17"/>
  <c r="Q239" i="17"/>
  <c r="Q243" i="17"/>
  <c r="Q247" i="17"/>
  <c r="Q251" i="17"/>
  <c r="Q252" i="17"/>
  <c r="Q254" i="17"/>
  <c r="Q256" i="17"/>
  <c r="Q258" i="17"/>
  <c r="Q260" i="17"/>
  <c r="Q262" i="17"/>
  <c r="Q264" i="17"/>
  <c r="Q266" i="17"/>
  <c r="Q268" i="17"/>
  <c r="Q270" i="17"/>
  <c r="Q272" i="17"/>
  <c r="Q274" i="17"/>
  <c r="Q276" i="17"/>
  <c r="Q278" i="17"/>
  <c r="Q280" i="17"/>
  <c r="Q282" i="17"/>
  <c r="Q284" i="17"/>
  <c r="Q286" i="17"/>
  <c r="Q288" i="17"/>
  <c r="Q290" i="17"/>
  <c r="Q292" i="17"/>
  <c r="Q294" i="17"/>
  <c r="Q296" i="17"/>
  <c r="Q298" i="17"/>
  <c r="Q300" i="17"/>
  <c r="Q302" i="17"/>
  <c r="Q304" i="17"/>
  <c r="Q306" i="17"/>
  <c r="Q308" i="17"/>
  <c r="Q310" i="17"/>
  <c r="Q312" i="17"/>
  <c r="Q314" i="17"/>
  <c r="Q316" i="17"/>
  <c r="Q318" i="17"/>
  <c r="Q320" i="17"/>
  <c r="Q322" i="17"/>
  <c r="Q324" i="17"/>
  <c r="Q326" i="17"/>
  <c r="Q328" i="17"/>
  <c r="Q330" i="17"/>
  <c r="Q332" i="17"/>
  <c r="Q334" i="17"/>
  <c r="Q336" i="17"/>
  <c r="Q338" i="17"/>
  <c r="Q340" i="17"/>
  <c r="Q342" i="17"/>
  <c r="Q344" i="17"/>
  <c r="Q346" i="17"/>
  <c r="Q348" i="17"/>
  <c r="Q350" i="17"/>
  <c r="Q352" i="17"/>
  <c r="Q354" i="17"/>
  <c r="Q356" i="17"/>
  <c r="Q358" i="17"/>
  <c r="Q360" i="17"/>
  <c r="Q362" i="17"/>
  <c r="Q364" i="17"/>
  <c r="Q366" i="17"/>
  <c r="Q368" i="17"/>
  <c r="Q370" i="17"/>
  <c r="Q372" i="17"/>
  <c r="Q374" i="17"/>
  <c r="Q376" i="17"/>
  <c r="Q378" i="17"/>
  <c r="Q380" i="17"/>
  <c r="Q382" i="17"/>
  <c r="Q384" i="17"/>
  <c r="Q386" i="17"/>
  <c r="Q388" i="17"/>
  <c r="Q390" i="17"/>
  <c r="Q392" i="17"/>
  <c r="Q394" i="17"/>
  <c r="Q396" i="17"/>
  <c r="Q398" i="17"/>
  <c r="Q400" i="17"/>
  <c r="Q402" i="17"/>
  <c r="Q404" i="17"/>
  <c r="Q406" i="17"/>
  <c r="Q408" i="17"/>
  <c r="Q410" i="17"/>
  <c r="Q412" i="17"/>
  <c r="Q414" i="17"/>
  <c r="Q416" i="17"/>
  <c r="Q418" i="17"/>
  <c r="Q420" i="17"/>
  <c r="Q422" i="17"/>
  <c r="Q141" i="17"/>
  <c r="Q159" i="17"/>
  <c r="Q169" i="17"/>
  <c r="Q177" i="17"/>
  <c r="Q185" i="17"/>
  <c r="Q193" i="17"/>
  <c r="Q201" i="17"/>
  <c r="Q209" i="17"/>
  <c r="Q217" i="17"/>
  <c r="Q225" i="17"/>
  <c r="Q233" i="17"/>
  <c r="Q241" i="17"/>
  <c r="Q249" i="17"/>
  <c r="Q253" i="17"/>
  <c r="Q257" i="17"/>
  <c r="Q261" i="17"/>
  <c r="Q265" i="17"/>
  <c r="Q269" i="17"/>
  <c r="Q273" i="17"/>
  <c r="Q277" i="17"/>
  <c r="Q281" i="17"/>
  <c r="Q285" i="17"/>
  <c r="Q289" i="17"/>
  <c r="Q293" i="17"/>
  <c r="Q297" i="17"/>
  <c r="Q301" i="17"/>
  <c r="Q305" i="17"/>
  <c r="Q309" i="17"/>
  <c r="Q313" i="17"/>
  <c r="Q317" i="17"/>
  <c r="Q321" i="17"/>
  <c r="Q325" i="17"/>
  <c r="Q329" i="17"/>
  <c r="Q333" i="17"/>
  <c r="Q337" i="17"/>
  <c r="Q341" i="17"/>
  <c r="Q345" i="17"/>
  <c r="Q349" i="17"/>
  <c r="Q353" i="17"/>
  <c r="Q357" i="17"/>
  <c r="Q361" i="17"/>
  <c r="Q365" i="17"/>
  <c r="Q369" i="17"/>
  <c r="Q373" i="17"/>
  <c r="Q377" i="17"/>
  <c r="Q381" i="17"/>
  <c r="Q385" i="17"/>
  <c r="Q389" i="17"/>
  <c r="Q393" i="17"/>
  <c r="Q397" i="17"/>
  <c r="Q401" i="17"/>
  <c r="Q405" i="17"/>
  <c r="Q409" i="17"/>
  <c r="Q413" i="17"/>
  <c r="Q417" i="17"/>
  <c r="Q421" i="17"/>
  <c r="Q423" i="17"/>
  <c r="Q425" i="17"/>
  <c r="Q427" i="17"/>
  <c r="Q429" i="17"/>
  <c r="Q431" i="17"/>
  <c r="Q433" i="17"/>
  <c r="Q435" i="17"/>
  <c r="Q437" i="17"/>
  <c r="Q439" i="17"/>
  <c r="Q441" i="17"/>
  <c r="Q443" i="17"/>
  <c r="Q445" i="17"/>
  <c r="Q447" i="17"/>
  <c r="Q449" i="17"/>
  <c r="Q451" i="17"/>
  <c r="Q453" i="17"/>
  <c r="Q455" i="17"/>
  <c r="Q457" i="17"/>
  <c r="Q459" i="17"/>
  <c r="Q461" i="17"/>
  <c r="Q463" i="17"/>
  <c r="Q465" i="17"/>
  <c r="Q467" i="17"/>
  <c r="Q469" i="17"/>
  <c r="Q471" i="17"/>
  <c r="Q473" i="17"/>
  <c r="Q475" i="17"/>
  <c r="Q477" i="17"/>
  <c r="Q479" i="17"/>
  <c r="Q481" i="17"/>
  <c r="Q483" i="17"/>
  <c r="Q485" i="17"/>
  <c r="Q487" i="17"/>
  <c r="Q489" i="17"/>
  <c r="Q491" i="17"/>
  <c r="Q493" i="17"/>
  <c r="Q495" i="17"/>
  <c r="Q497" i="17"/>
  <c r="Q499" i="17"/>
  <c r="Q501" i="17"/>
  <c r="Q503" i="17"/>
  <c r="Q505" i="17"/>
  <c r="Q507" i="17"/>
  <c r="Q509" i="17"/>
  <c r="Q511" i="17"/>
  <c r="Q513" i="17"/>
  <c r="Q515" i="17"/>
  <c r="Q517" i="17"/>
  <c r="Q519" i="17"/>
  <c r="Q521" i="17"/>
  <c r="Q523" i="17"/>
  <c r="Q525" i="17"/>
  <c r="Q527" i="17"/>
  <c r="Q529" i="17"/>
  <c r="Q531" i="17"/>
  <c r="Q533" i="17"/>
  <c r="Q535" i="17"/>
  <c r="Q537" i="17"/>
  <c r="Q539" i="17"/>
  <c r="Q541" i="17"/>
  <c r="Q543" i="17"/>
  <c r="Q545" i="17"/>
  <c r="Q547" i="17"/>
  <c r="Q549" i="17"/>
  <c r="Q551" i="17"/>
  <c r="Q553" i="17"/>
  <c r="Q555" i="17"/>
  <c r="Q557" i="17"/>
  <c r="Q559" i="17"/>
  <c r="Q561" i="17"/>
  <c r="Q563" i="17"/>
  <c r="Q565" i="17"/>
  <c r="Q567" i="17"/>
  <c r="Q569" i="17"/>
  <c r="Q571" i="17"/>
  <c r="Q573" i="17"/>
  <c r="Q575" i="17"/>
  <c r="Q577" i="17"/>
  <c r="Q579" i="17"/>
  <c r="Q581" i="17"/>
  <c r="Q583" i="17"/>
  <c r="Q585" i="17"/>
  <c r="Q587" i="17"/>
  <c r="Q589" i="17"/>
  <c r="Q591" i="17"/>
  <c r="Q593" i="17"/>
  <c r="Q595" i="17"/>
  <c r="Q597" i="17"/>
  <c r="Q599" i="17"/>
  <c r="Q601" i="17"/>
  <c r="Q603" i="17"/>
  <c r="S327" i="17"/>
  <c r="Q295" i="17"/>
  <c r="Q287" i="17"/>
  <c r="Q279" i="17"/>
  <c r="Q271" i="17"/>
  <c r="Q263" i="17"/>
  <c r="Q255" i="17"/>
  <c r="Q237" i="17"/>
  <c r="Q221" i="17"/>
  <c r="Q205" i="17"/>
  <c r="Q189" i="17"/>
  <c r="Q173" i="17"/>
  <c r="Q151" i="17"/>
  <c r="V229" i="17" l="1"/>
  <c r="V327" i="17"/>
  <c r="R327" i="17"/>
  <c r="V259" i="17"/>
  <c r="S390" i="25"/>
  <c r="S374" i="25"/>
  <c r="S358" i="25"/>
  <c r="S342" i="25"/>
  <c r="S324" i="25"/>
  <c r="S292" i="25"/>
  <c r="S260" i="25"/>
  <c r="S228" i="25"/>
  <c r="S196" i="25"/>
  <c r="S164" i="25"/>
  <c r="S132" i="25"/>
  <c r="S100" i="25"/>
  <c r="S68" i="25"/>
  <c r="S36" i="25"/>
  <c r="S4" i="25"/>
  <c r="S398" i="25"/>
  <c r="S382" i="25"/>
  <c r="S366" i="25"/>
  <c r="S350" i="25"/>
  <c r="S334" i="25"/>
  <c r="S308" i="25"/>
  <c r="S276" i="25"/>
  <c r="S244" i="25"/>
  <c r="S212" i="25"/>
  <c r="S180" i="25"/>
  <c r="S148" i="25"/>
  <c r="S116" i="25"/>
  <c r="S84" i="25"/>
  <c r="S52" i="25"/>
  <c r="U229" i="17"/>
  <c r="R229" i="17"/>
  <c r="U197" i="17"/>
  <c r="R197" i="17"/>
  <c r="T229" i="17"/>
  <c r="U259" i="17"/>
  <c r="U327" i="17"/>
  <c r="Q132" i="17"/>
  <c r="Q140" i="17"/>
  <c r="Q4" i="17"/>
  <c r="Q598" i="17"/>
  <c r="Q592" i="17"/>
  <c r="Q582" i="17"/>
  <c r="Q576" i="17"/>
  <c r="Q566" i="17"/>
  <c r="Q560" i="17"/>
  <c r="Q550" i="17"/>
  <c r="Q544" i="17"/>
  <c r="Q534" i="17"/>
  <c r="Q528" i="17"/>
  <c r="Q518" i="17"/>
  <c r="Q512" i="17"/>
  <c r="Q502" i="17"/>
  <c r="Q496" i="17"/>
  <c r="Q486" i="17"/>
  <c r="Q480" i="17"/>
  <c r="Q470" i="17"/>
  <c r="Q464" i="17"/>
  <c r="Q454" i="17"/>
  <c r="Q448" i="17"/>
  <c r="Q438" i="17"/>
  <c r="Q432" i="17"/>
  <c r="Q419" i="17"/>
  <c r="Q403" i="17"/>
  <c r="Q387" i="17"/>
  <c r="Q371" i="17"/>
  <c r="Q355" i="17"/>
  <c r="Q339" i="17"/>
  <c r="Q323" i="17"/>
  <c r="Q307" i="17"/>
  <c r="Q283" i="17"/>
  <c r="Q213" i="17"/>
  <c r="Q291" i="17"/>
  <c r="Q165" i="17"/>
  <c r="Q181" i="17"/>
  <c r="Q275" i="17"/>
  <c r="V275" i="17" s="1"/>
  <c r="Q303" i="17"/>
  <c r="Q319" i="17"/>
  <c r="Q335" i="17"/>
  <c r="Q351" i="17"/>
  <c r="Q367" i="17"/>
  <c r="Q383" i="17"/>
  <c r="Q399" i="17"/>
  <c r="Q415" i="17"/>
  <c r="Q426" i="17"/>
  <c r="Q440" i="17"/>
  <c r="Q446" i="17"/>
  <c r="Q452" i="17"/>
  <c r="Q458" i="17"/>
  <c r="Q472" i="17"/>
  <c r="Q478" i="17"/>
  <c r="Q484" i="17"/>
  <c r="Q490" i="17"/>
  <c r="Q504" i="17"/>
  <c r="Q510" i="17"/>
  <c r="Q516" i="17"/>
  <c r="Q522" i="17"/>
  <c r="Q536" i="17"/>
  <c r="Q542" i="17"/>
  <c r="Q548" i="17"/>
  <c r="Q554" i="17"/>
  <c r="Q568" i="17"/>
  <c r="Q574" i="17"/>
  <c r="Q580" i="17"/>
  <c r="Q586" i="17"/>
  <c r="Q600" i="17"/>
  <c r="Q5" i="17"/>
  <c r="Q138" i="17"/>
  <c r="Q130" i="17"/>
  <c r="Q124" i="17"/>
  <c r="Q120" i="17"/>
  <c r="Q114" i="17"/>
  <c r="Q106" i="17"/>
  <c r="Q98" i="17"/>
  <c r="Q90" i="17"/>
  <c r="Q82" i="17"/>
  <c r="Q74" i="17"/>
  <c r="Q66" i="17"/>
  <c r="Q58" i="17"/>
  <c r="Q50" i="17"/>
  <c r="Q42" i="17"/>
  <c r="Q34" i="17"/>
  <c r="Q26" i="17"/>
  <c r="Q18" i="17"/>
  <c r="Q6" i="17"/>
  <c r="Q9" i="17"/>
  <c r="Q13" i="17"/>
  <c r="Q17" i="17"/>
  <c r="Q21" i="17"/>
  <c r="Q25" i="17"/>
  <c r="Q29" i="17"/>
  <c r="Q33" i="17"/>
  <c r="Q37" i="17"/>
  <c r="Q41" i="17"/>
  <c r="Q45" i="17"/>
  <c r="Q49" i="17"/>
  <c r="Q53" i="17"/>
  <c r="Q57" i="17"/>
  <c r="Q61" i="17"/>
  <c r="Q65" i="17"/>
  <c r="Q69" i="17"/>
  <c r="Q73" i="17"/>
  <c r="Q77" i="17"/>
  <c r="Q81" i="17"/>
  <c r="Q85" i="17"/>
  <c r="Q89" i="17"/>
  <c r="Q93" i="17"/>
  <c r="Q97" i="17"/>
  <c r="Q101" i="17"/>
  <c r="Q105" i="17"/>
  <c r="Q343" i="17"/>
  <c r="Q359" i="17"/>
  <c r="Q375" i="17"/>
  <c r="Q391" i="17"/>
  <c r="Q407" i="17"/>
  <c r="Q424" i="17"/>
  <c r="Q430" i="17"/>
  <c r="Q436" i="17"/>
  <c r="Q442" i="17"/>
  <c r="Q456" i="17"/>
  <c r="Q462" i="17"/>
  <c r="Q468" i="17"/>
  <c r="Q474" i="17"/>
  <c r="Q488" i="17"/>
  <c r="Q494" i="17"/>
  <c r="Q500" i="17"/>
  <c r="Q506" i="17"/>
  <c r="Q520" i="17"/>
  <c r="Q526" i="17"/>
  <c r="Q532" i="17"/>
  <c r="Q538" i="17"/>
  <c r="Q552" i="17"/>
  <c r="Q558" i="17"/>
  <c r="Q564" i="17"/>
  <c r="Q570" i="17"/>
  <c r="Q584" i="17"/>
  <c r="Q590" i="17"/>
  <c r="Q596" i="17"/>
  <c r="Q602" i="17"/>
  <c r="N6" i="17"/>
  <c r="Q142" i="17"/>
  <c r="Q134" i="17"/>
  <c r="Q126" i="17"/>
  <c r="Q122" i="17"/>
  <c r="Q118" i="17"/>
  <c r="Q110" i="17"/>
  <c r="Q102" i="17"/>
  <c r="Q94" i="17"/>
  <c r="Q86" i="17"/>
  <c r="Q78" i="17"/>
  <c r="Q70" i="17"/>
  <c r="Q62" i="17"/>
  <c r="Q54" i="17"/>
  <c r="Q46" i="17"/>
  <c r="Q38" i="17"/>
  <c r="Q30" i="17"/>
  <c r="Q22" i="17"/>
  <c r="Q14" i="17"/>
  <c r="Q7" i="17"/>
  <c r="Q11" i="17"/>
  <c r="Q15" i="17"/>
  <c r="Q19" i="17"/>
  <c r="Q23" i="17"/>
  <c r="Q27" i="17"/>
  <c r="Q31" i="17"/>
  <c r="Q35" i="17"/>
  <c r="Q39" i="17"/>
  <c r="Q43" i="17"/>
  <c r="Q47" i="17"/>
  <c r="Q51" i="17"/>
  <c r="Q55" i="17"/>
  <c r="Q59" i="17"/>
  <c r="Q63" i="17"/>
  <c r="Q67" i="17"/>
  <c r="Q71" i="17"/>
  <c r="Q75" i="17"/>
  <c r="Q79" i="17"/>
  <c r="Q83" i="17"/>
  <c r="Q87" i="17"/>
  <c r="Q91" i="17"/>
  <c r="Q95" i="17"/>
  <c r="Q99" i="17"/>
  <c r="Q103" i="17"/>
  <c r="Q109" i="17"/>
  <c r="R109" i="17" s="1"/>
  <c r="Q113" i="17"/>
  <c r="Q117" i="17"/>
  <c r="Q107" i="17"/>
  <c r="Q111" i="17"/>
  <c r="Q115" i="17"/>
  <c r="Q128" i="17"/>
  <c r="Q136" i="17"/>
  <c r="Q144" i="17"/>
  <c r="Q604" i="17"/>
  <c r="Q594" i="17"/>
  <c r="Q588" i="17"/>
  <c r="Q578" i="17"/>
  <c r="Q572" i="17"/>
  <c r="Q562" i="17"/>
  <c r="Q556" i="17"/>
  <c r="Q546" i="17"/>
  <c r="Q540" i="17"/>
  <c r="Q530" i="17"/>
  <c r="Q524" i="17"/>
  <c r="Q514" i="17"/>
  <c r="Q508" i="17"/>
  <c r="Q498" i="17"/>
  <c r="Q492" i="17"/>
  <c r="Q482" i="17"/>
  <c r="R482" i="17" s="1"/>
  <c r="Q476" i="17"/>
  <c r="Q466" i="17"/>
  <c r="R466" i="17" s="1"/>
  <c r="Q460" i="17"/>
  <c r="Q450" i="17"/>
  <c r="R450" i="17" s="1"/>
  <c r="Q444" i="17"/>
  <c r="Q434" i="17"/>
  <c r="R434" i="17" s="1"/>
  <c r="Q428" i="17"/>
  <c r="Q411" i="17"/>
  <c r="Q395" i="17"/>
  <c r="Q379" i="17"/>
  <c r="Q363" i="17"/>
  <c r="Q347" i="17"/>
  <c r="Q331" i="17"/>
  <c r="Q315" i="17"/>
  <c r="Q299" i="17"/>
  <c r="Q267" i="17"/>
  <c r="Q125" i="17"/>
  <c r="Q311" i="17"/>
  <c r="Q245" i="17"/>
  <c r="R426" i="17"/>
  <c r="R442" i="17"/>
  <c r="R458" i="17"/>
  <c r="R474" i="17"/>
  <c r="R496" i="17"/>
  <c r="R512" i="17"/>
  <c r="R528" i="17"/>
  <c r="R544" i="17"/>
  <c r="R560" i="17"/>
  <c r="R576" i="17"/>
  <c r="R117" i="17"/>
  <c r="R101" i="17"/>
  <c r="R97" i="17"/>
  <c r="R89" i="17"/>
  <c r="R81" i="17"/>
  <c r="R73" i="17"/>
  <c r="R69" i="17"/>
  <c r="R61" i="17"/>
  <c r="R53" i="17"/>
  <c r="R49" i="17"/>
  <c r="R41" i="17"/>
  <c r="R33" i="17"/>
  <c r="R25" i="17"/>
  <c r="R13" i="17"/>
  <c r="R115" i="17"/>
  <c r="R111" i="17"/>
  <c r="R107" i="17"/>
  <c r="R103" i="17"/>
  <c r="R99" i="17"/>
  <c r="R95" i="17"/>
  <c r="R91" i="17"/>
  <c r="R87" i="17"/>
  <c r="R83" i="17"/>
  <c r="R79" i="17"/>
  <c r="R67" i="17"/>
  <c r="R59" i="17"/>
  <c r="R51" i="17"/>
  <c r="R43" i="17"/>
  <c r="R35" i="17"/>
  <c r="R27" i="17"/>
  <c r="R19" i="17"/>
  <c r="R11" i="17"/>
  <c r="R113" i="17"/>
  <c r="R105" i="17"/>
  <c r="R85" i="17"/>
  <c r="R65" i="17"/>
  <c r="R45" i="17"/>
  <c r="R29" i="17"/>
  <c r="R17" i="17"/>
  <c r="R14" i="17"/>
  <c r="R18" i="17"/>
  <c r="R22" i="17"/>
  <c r="R26" i="17"/>
  <c r="R30" i="17"/>
  <c r="R34" i="17"/>
  <c r="R38" i="17"/>
  <c r="R42" i="17"/>
  <c r="R46" i="17"/>
  <c r="R50" i="17"/>
  <c r="R54" i="17"/>
  <c r="R58" i="17"/>
  <c r="R62" i="17"/>
  <c r="R66" i="17"/>
  <c r="R70" i="17"/>
  <c r="R74" i="17"/>
  <c r="R78" i="17"/>
  <c r="R82" i="17"/>
  <c r="R86" i="17"/>
  <c r="R90" i="17"/>
  <c r="R94" i="17"/>
  <c r="R98" i="17"/>
  <c r="R102" i="17"/>
  <c r="R106" i="17"/>
  <c r="R110" i="17"/>
  <c r="R114" i="17"/>
  <c r="R118" i="17"/>
  <c r="R122" i="17"/>
  <c r="R126" i="17"/>
  <c r="R130" i="17"/>
  <c r="R134" i="17"/>
  <c r="R138" i="17"/>
  <c r="R142" i="17"/>
  <c r="R6" i="17"/>
  <c r="R120" i="17"/>
  <c r="R124" i="17"/>
  <c r="R128" i="17"/>
  <c r="R132" i="17"/>
  <c r="R136" i="17"/>
  <c r="R140" i="17"/>
  <c r="R144" i="17"/>
  <c r="R75" i="17"/>
  <c r="R71" i="17"/>
  <c r="R63" i="17"/>
  <c r="R55" i="17"/>
  <c r="R47" i="17"/>
  <c r="R39" i="17"/>
  <c r="R31" i="17"/>
  <c r="R23" i="17"/>
  <c r="R15" i="17"/>
  <c r="R7" i="17"/>
  <c r="R93" i="17"/>
  <c r="R77" i="17"/>
  <c r="R57" i="17"/>
  <c r="R37" i="17"/>
  <c r="R21" i="17"/>
  <c r="R9" i="17"/>
  <c r="R424" i="17"/>
  <c r="R432" i="17"/>
  <c r="R440" i="17"/>
  <c r="R448" i="17"/>
  <c r="R456" i="17"/>
  <c r="R464" i="17"/>
  <c r="R472" i="17"/>
  <c r="R480" i="17"/>
  <c r="R488" i="17"/>
  <c r="R504" i="17"/>
  <c r="R520" i="17"/>
  <c r="R536" i="17"/>
  <c r="R552" i="17"/>
  <c r="R568" i="17"/>
  <c r="R584" i="17"/>
  <c r="R600" i="17"/>
  <c r="W326" i="25"/>
  <c r="S402" i="25"/>
  <c r="S394" i="25"/>
  <c r="S386" i="25"/>
  <c r="S378" i="25"/>
  <c r="S370" i="25"/>
  <c r="S362" i="25"/>
  <c r="S354" i="25"/>
  <c r="S346" i="25"/>
  <c r="S338" i="25"/>
  <c r="S330" i="25"/>
  <c r="S316" i="25"/>
  <c r="S300" i="25"/>
  <c r="S284" i="25"/>
  <c r="S268" i="25"/>
  <c r="S252" i="25"/>
  <c r="S236" i="25"/>
  <c r="S220" i="25"/>
  <c r="S204" i="25"/>
  <c r="S188" i="25"/>
  <c r="S172" i="25"/>
  <c r="S156" i="25"/>
  <c r="S140" i="25"/>
  <c r="S124" i="25"/>
  <c r="S108" i="25"/>
  <c r="S92" i="25"/>
  <c r="S76" i="25"/>
  <c r="S60" i="25"/>
  <c r="S44" i="25"/>
  <c r="S28" i="25"/>
  <c r="S12" i="25"/>
  <c r="W314" i="25"/>
  <c r="W322" i="25"/>
  <c r="W330" i="25"/>
  <c r="W338" i="25"/>
  <c r="S6" i="25"/>
  <c r="S10" i="25"/>
  <c r="S14" i="25"/>
  <c r="S18" i="25"/>
  <c r="S22" i="25"/>
  <c r="S26" i="25"/>
  <c r="S30" i="25"/>
  <c r="S34" i="25"/>
  <c r="S38" i="25"/>
  <c r="S42" i="25"/>
  <c r="S46" i="25"/>
  <c r="S50" i="25"/>
  <c r="S54" i="25"/>
  <c r="S58" i="25"/>
  <c r="S62" i="25"/>
  <c r="S66" i="25"/>
  <c r="S70" i="25"/>
  <c r="S74" i="25"/>
  <c r="S78" i="25"/>
  <c r="S82" i="25"/>
  <c r="S86" i="25"/>
  <c r="S90" i="25"/>
  <c r="S94" i="25"/>
  <c r="S98" i="25"/>
  <c r="S102" i="25"/>
  <c r="S106" i="25"/>
  <c r="S110" i="25"/>
  <c r="S114" i="25"/>
  <c r="S118" i="25"/>
  <c r="S122" i="25"/>
  <c r="S126" i="25"/>
  <c r="S130" i="25"/>
  <c r="S134" i="25"/>
  <c r="S138" i="25"/>
  <c r="S142" i="25"/>
  <c r="S146" i="25"/>
  <c r="S150" i="25"/>
  <c r="S154" i="25"/>
  <c r="S158" i="25"/>
  <c r="S162" i="25"/>
  <c r="S166" i="25"/>
  <c r="S170" i="25"/>
  <c r="S174" i="25"/>
  <c r="S178" i="25"/>
  <c r="S182" i="25"/>
  <c r="S186" i="25"/>
  <c r="S190" i="25"/>
  <c r="S194" i="25"/>
  <c r="S198" i="25"/>
  <c r="S202" i="25"/>
  <c r="S206" i="25"/>
  <c r="S210" i="25"/>
  <c r="S214" i="25"/>
  <c r="S218" i="25"/>
  <c r="S222" i="25"/>
  <c r="S226" i="25"/>
  <c r="S230" i="25"/>
  <c r="S234" i="25"/>
  <c r="S238" i="25"/>
  <c r="S242" i="25"/>
  <c r="S246" i="25"/>
  <c r="S250" i="25"/>
  <c r="S254" i="25"/>
  <c r="S258" i="25"/>
  <c r="S262" i="25"/>
  <c r="S266" i="25"/>
  <c r="S270" i="25"/>
  <c r="S274" i="25"/>
  <c r="S278" i="25"/>
  <c r="S282" i="25"/>
  <c r="S286" i="25"/>
  <c r="S290" i="25"/>
  <c r="S294" i="25"/>
  <c r="S298" i="25"/>
  <c r="S302" i="25"/>
  <c r="S306" i="25"/>
  <c r="S310" i="25"/>
  <c r="S314" i="25"/>
  <c r="S318" i="25"/>
  <c r="S322" i="25"/>
  <c r="S326" i="25"/>
  <c r="S404" i="25"/>
  <c r="S400" i="25"/>
  <c r="S396" i="25"/>
  <c r="S392" i="25"/>
  <c r="S388" i="25"/>
  <c r="S384" i="25"/>
  <c r="S380" i="25"/>
  <c r="S376" i="25"/>
  <c r="S372" i="25"/>
  <c r="S368" i="25"/>
  <c r="S364" i="25"/>
  <c r="S360" i="25"/>
  <c r="S356" i="25"/>
  <c r="S352" i="25"/>
  <c r="S348" i="25"/>
  <c r="S344" i="25"/>
  <c r="S340" i="25"/>
  <c r="S336" i="25"/>
  <c r="S332" i="25"/>
  <c r="S328" i="25"/>
  <c r="S320" i="25"/>
  <c r="S312" i="25"/>
  <c r="S304" i="25"/>
  <c r="S296" i="25"/>
  <c r="S288" i="25"/>
  <c r="S280" i="25"/>
  <c r="S272" i="25"/>
  <c r="S264" i="25"/>
  <c r="S256" i="25"/>
  <c r="S248" i="25"/>
  <c r="S240" i="25"/>
  <c r="S232" i="25"/>
  <c r="S224" i="25"/>
  <c r="S216" i="25"/>
  <c r="S208" i="25"/>
  <c r="S200" i="25"/>
  <c r="S192" i="25"/>
  <c r="S184" i="25"/>
  <c r="S176" i="25"/>
  <c r="S168" i="25"/>
  <c r="S160" i="25"/>
  <c r="S152" i="25"/>
  <c r="S144" i="25"/>
  <c r="S136" i="25"/>
  <c r="S128" i="25"/>
  <c r="S120" i="25"/>
  <c r="S112" i="25"/>
  <c r="S104" i="25"/>
  <c r="S96" i="25"/>
  <c r="S88" i="25"/>
  <c r="S80" i="25"/>
  <c r="S72" i="25"/>
  <c r="S64" i="25"/>
  <c r="S56" i="25"/>
  <c r="S48" i="25"/>
  <c r="S40" i="25"/>
  <c r="S32" i="25"/>
  <c r="S24" i="25"/>
  <c r="S16" i="25"/>
  <c r="S8" i="25"/>
  <c r="W334" i="25"/>
  <c r="W318" i="25"/>
  <c r="S7" i="25"/>
  <c r="S11" i="25"/>
  <c r="S15" i="25"/>
  <c r="S19" i="25"/>
  <c r="S23" i="25"/>
  <c r="S27" i="25"/>
  <c r="S31" i="25"/>
  <c r="S35" i="25"/>
  <c r="S39" i="25"/>
  <c r="S43" i="25"/>
  <c r="S9" i="25"/>
  <c r="S17" i="25"/>
  <c r="S25" i="25"/>
  <c r="S33" i="25"/>
  <c r="S41" i="25"/>
  <c r="S47" i="25"/>
  <c r="S51" i="25"/>
  <c r="S55" i="25"/>
  <c r="S59" i="25"/>
  <c r="S63" i="25"/>
  <c r="S67" i="25"/>
  <c r="S71" i="25"/>
  <c r="S75" i="25"/>
  <c r="S79" i="25"/>
  <c r="S83" i="25"/>
  <c r="S87" i="25"/>
  <c r="S91" i="25"/>
  <c r="S95" i="25"/>
  <c r="S99" i="25"/>
  <c r="S103" i="25"/>
  <c r="S107" i="25"/>
  <c r="S111" i="25"/>
  <c r="S115" i="25"/>
  <c r="S119" i="25"/>
  <c r="S123" i="25"/>
  <c r="S127" i="25"/>
  <c r="S131" i="25"/>
  <c r="S135" i="25"/>
  <c r="S139" i="25"/>
  <c r="S143" i="25"/>
  <c r="S147" i="25"/>
  <c r="S151" i="25"/>
  <c r="S155" i="25"/>
  <c r="S159" i="25"/>
  <c r="S163" i="25"/>
  <c r="S167" i="25"/>
  <c r="S171" i="25"/>
  <c r="S175" i="25"/>
  <c r="S179" i="25"/>
  <c r="S183" i="25"/>
  <c r="S187" i="25"/>
  <c r="S191" i="25"/>
  <c r="S195" i="25"/>
  <c r="S199" i="25"/>
  <c r="S203" i="25"/>
  <c r="S207" i="25"/>
  <c r="S211" i="25"/>
  <c r="S215" i="25"/>
  <c r="S219" i="25"/>
  <c r="S223" i="25"/>
  <c r="S227" i="25"/>
  <c r="S231" i="25"/>
  <c r="S235" i="25"/>
  <c r="S239" i="25"/>
  <c r="S243" i="25"/>
  <c r="S247" i="25"/>
  <c r="S251" i="25"/>
  <c r="S255" i="25"/>
  <c r="S259" i="25"/>
  <c r="S263" i="25"/>
  <c r="S267" i="25"/>
  <c r="S271" i="25"/>
  <c r="S275" i="25"/>
  <c r="S279" i="25"/>
  <c r="S283" i="25"/>
  <c r="S287" i="25"/>
  <c r="S291" i="25"/>
  <c r="S295" i="25"/>
  <c r="S299" i="25"/>
  <c r="S303" i="25"/>
  <c r="S307" i="25"/>
  <c r="S311" i="25"/>
  <c r="S315" i="25"/>
  <c r="S319" i="25"/>
  <c r="S323" i="25"/>
  <c r="S327" i="25"/>
  <c r="S331" i="25"/>
  <c r="S335" i="25"/>
  <c r="S339" i="25"/>
  <c r="S343" i="25"/>
  <c r="S347" i="25"/>
  <c r="S351" i="25"/>
  <c r="S355" i="25"/>
  <c r="S359" i="25"/>
  <c r="S363" i="25"/>
  <c r="S367" i="25"/>
  <c r="S371" i="25"/>
  <c r="S375" i="25"/>
  <c r="S379" i="25"/>
  <c r="S383" i="25"/>
  <c r="S387" i="25"/>
  <c r="S391" i="25"/>
  <c r="S395" i="25"/>
  <c r="S399" i="25"/>
  <c r="S403" i="25"/>
  <c r="S5" i="25"/>
  <c r="S13" i="25"/>
  <c r="S21" i="25"/>
  <c r="S29" i="25"/>
  <c r="S37" i="25"/>
  <c r="S45" i="25"/>
  <c r="S49" i="25"/>
  <c r="S53" i="25"/>
  <c r="S57" i="25"/>
  <c r="S61" i="25"/>
  <c r="S65" i="25"/>
  <c r="S69" i="25"/>
  <c r="S73" i="25"/>
  <c r="S77" i="25"/>
  <c r="S81" i="25"/>
  <c r="S85" i="25"/>
  <c r="S89" i="25"/>
  <c r="S93" i="25"/>
  <c r="S97" i="25"/>
  <c r="S101" i="25"/>
  <c r="S105" i="25"/>
  <c r="S109" i="25"/>
  <c r="S117" i="25"/>
  <c r="S125" i="25"/>
  <c r="S133" i="25"/>
  <c r="S141" i="25"/>
  <c r="S149" i="25"/>
  <c r="S157" i="25"/>
  <c r="S165" i="25"/>
  <c r="S173" i="25"/>
  <c r="S181" i="25"/>
  <c r="S189" i="25"/>
  <c r="S197" i="25"/>
  <c r="S205" i="25"/>
  <c r="S213" i="25"/>
  <c r="S221" i="25"/>
  <c r="S229" i="25"/>
  <c r="S237" i="25"/>
  <c r="S245" i="25"/>
  <c r="S253" i="25"/>
  <c r="S261" i="25"/>
  <c r="S269" i="25"/>
  <c r="S277" i="25"/>
  <c r="S285" i="25"/>
  <c r="S293" i="25"/>
  <c r="S301" i="25"/>
  <c r="S309" i="25"/>
  <c r="S317" i="25"/>
  <c r="S325" i="25"/>
  <c r="S333" i="25"/>
  <c r="S341" i="25"/>
  <c r="S349" i="25"/>
  <c r="S357" i="25"/>
  <c r="S365" i="25"/>
  <c r="S373" i="25"/>
  <c r="S381" i="25"/>
  <c r="S389" i="25"/>
  <c r="S397" i="25"/>
  <c r="S113" i="25"/>
  <c r="S121" i="25"/>
  <c r="S129" i="25"/>
  <c r="S137" i="25"/>
  <c r="S145" i="25"/>
  <c r="S153" i="25"/>
  <c r="S161" i="25"/>
  <c r="S169" i="25"/>
  <c r="S177" i="25"/>
  <c r="S185" i="25"/>
  <c r="S193" i="25"/>
  <c r="S201" i="25"/>
  <c r="S209" i="25"/>
  <c r="S217" i="25"/>
  <c r="S225" i="25"/>
  <c r="S233" i="25"/>
  <c r="S241" i="25"/>
  <c r="S249" i="25"/>
  <c r="S257" i="25"/>
  <c r="S265" i="25"/>
  <c r="S273" i="25"/>
  <c r="S281" i="25"/>
  <c r="S289" i="25"/>
  <c r="S297" i="25"/>
  <c r="S305" i="25"/>
  <c r="S313" i="25"/>
  <c r="S321" i="25"/>
  <c r="S329" i="25"/>
  <c r="S337" i="25"/>
  <c r="S345" i="25"/>
  <c r="S353" i="25"/>
  <c r="S361" i="25"/>
  <c r="S369" i="25"/>
  <c r="S377" i="25"/>
  <c r="S385" i="25"/>
  <c r="S393" i="25"/>
  <c r="S401" i="25"/>
  <c r="W8" i="25"/>
  <c r="W16" i="25"/>
  <c r="W24" i="25"/>
  <c r="W32" i="25"/>
  <c r="W40" i="25"/>
  <c r="W48" i="25"/>
  <c r="W56" i="25"/>
  <c r="W64" i="25"/>
  <c r="W72" i="25"/>
  <c r="W80" i="25"/>
  <c r="W88" i="25"/>
  <c r="W96" i="25"/>
  <c r="W104" i="25"/>
  <c r="W112" i="25"/>
  <c r="W120" i="25"/>
  <c r="W128" i="25"/>
  <c r="W136" i="25"/>
  <c r="W144" i="25"/>
  <c r="W152" i="25"/>
  <c r="W160" i="25"/>
  <c r="W168" i="25"/>
  <c r="W176" i="25"/>
  <c r="W184" i="25"/>
  <c r="W192" i="25"/>
  <c r="W200" i="25"/>
  <c r="W208" i="25"/>
  <c r="W216" i="25"/>
  <c r="W224" i="25"/>
  <c r="W232" i="25"/>
  <c r="W240" i="25"/>
  <c r="W248" i="25"/>
  <c r="W256" i="25"/>
  <c r="W264" i="25"/>
  <c r="W272" i="25"/>
  <c r="W280" i="25"/>
  <c r="W288" i="25"/>
  <c r="W296" i="25"/>
  <c r="W304" i="25"/>
  <c r="W312" i="25"/>
  <c r="W320" i="25"/>
  <c r="W328" i="25"/>
  <c r="W336" i="25"/>
  <c r="W342" i="25"/>
  <c r="W346" i="25"/>
  <c r="W350" i="25"/>
  <c r="W354" i="25"/>
  <c r="W358" i="25"/>
  <c r="W362" i="25"/>
  <c r="W366" i="25"/>
  <c r="W370" i="25"/>
  <c r="W374" i="25"/>
  <c r="W378" i="25"/>
  <c r="W382" i="25"/>
  <c r="W386" i="25"/>
  <c r="W390" i="25"/>
  <c r="W394" i="25"/>
  <c r="W398" i="25"/>
  <c r="W402" i="25"/>
  <c r="W295" i="25"/>
  <c r="W307" i="25"/>
  <c r="W315" i="25"/>
  <c r="W323" i="25"/>
  <c r="W327" i="25"/>
  <c r="W333" i="25"/>
  <c r="W341" i="25"/>
  <c r="W347" i="25"/>
  <c r="W355" i="25"/>
  <c r="W363" i="25"/>
  <c r="W367" i="25"/>
  <c r="W375" i="25"/>
  <c r="W381" i="25"/>
  <c r="W385" i="25"/>
  <c r="W391" i="25"/>
  <c r="W399" i="25"/>
  <c r="W5" i="25"/>
  <c r="W9" i="25"/>
  <c r="W13" i="25"/>
  <c r="W17" i="25"/>
  <c r="W21" i="25"/>
  <c r="W25" i="25"/>
  <c r="W29" i="25"/>
  <c r="W33" i="25"/>
  <c r="W37" i="25"/>
  <c r="W41" i="25"/>
  <c r="W45" i="25"/>
  <c r="W49" i="25"/>
  <c r="W53" i="25"/>
  <c r="W57" i="25"/>
  <c r="W61" i="25"/>
  <c r="W65" i="25"/>
  <c r="W69" i="25"/>
  <c r="W73" i="25"/>
  <c r="W77" i="25"/>
  <c r="W81" i="25"/>
  <c r="W85" i="25"/>
  <c r="W89" i="25"/>
  <c r="W93" i="25"/>
  <c r="W97" i="25"/>
  <c r="W101" i="25"/>
  <c r="W105" i="25"/>
  <c r="W109" i="25"/>
  <c r="W113" i="25"/>
  <c r="W117" i="25"/>
  <c r="W121" i="25"/>
  <c r="W125" i="25"/>
  <c r="W129" i="25"/>
  <c r="W133" i="25"/>
  <c r="W137" i="25"/>
  <c r="W141" i="25"/>
  <c r="W145" i="25"/>
  <c r="W149" i="25"/>
  <c r="W153" i="25"/>
  <c r="W157" i="25"/>
  <c r="W161" i="25"/>
  <c r="W165" i="25"/>
  <c r="W169" i="25"/>
  <c r="W173" i="25"/>
  <c r="W177" i="25"/>
  <c r="W181" i="25"/>
  <c r="W185" i="25"/>
  <c r="W189" i="25"/>
  <c r="W193" i="25"/>
  <c r="W197" i="25"/>
  <c r="W201" i="25"/>
  <c r="W205" i="25"/>
  <c r="W209" i="25"/>
  <c r="W213" i="25"/>
  <c r="W217" i="25"/>
  <c r="W221" i="25"/>
  <c r="W225" i="25"/>
  <c r="W229" i="25"/>
  <c r="W233" i="25"/>
  <c r="W237" i="25"/>
  <c r="W241" i="25"/>
  <c r="W245" i="25"/>
  <c r="W249" i="25"/>
  <c r="W253" i="25"/>
  <c r="W257" i="25"/>
  <c r="W261" i="25"/>
  <c r="W265" i="25"/>
  <c r="W269" i="25"/>
  <c r="W273" i="25"/>
  <c r="W277" i="25"/>
  <c r="W281" i="25"/>
  <c r="W285" i="25"/>
  <c r="W289" i="25"/>
  <c r="W293" i="25"/>
  <c r="W299" i="25"/>
  <c r="W305" i="25"/>
  <c r="W313" i="25"/>
  <c r="W321" i="25"/>
  <c r="W335" i="25"/>
  <c r="W345" i="25"/>
  <c r="W353" i="25"/>
  <c r="W361" i="25"/>
  <c r="W373" i="25"/>
  <c r="W389" i="25"/>
  <c r="W397" i="25"/>
  <c r="W403" i="25"/>
  <c r="W20" i="25"/>
  <c r="W36" i="25"/>
  <c r="W52" i="25"/>
  <c r="W68" i="25"/>
  <c r="W84" i="25"/>
  <c r="W100" i="25"/>
  <c r="W116" i="25"/>
  <c r="W132" i="25"/>
  <c r="W148" i="25"/>
  <c r="W164" i="25"/>
  <c r="W180" i="25"/>
  <c r="W196" i="25"/>
  <c r="W212" i="25"/>
  <c r="W228" i="25"/>
  <c r="W244" i="25"/>
  <c r="W260" i="25"/>
  <c r="W276" i="25"/>
  <c r="W292" i="25"/>
  <c r="W308" i="25"/>
  <c r="W324" i="25"/>
  <c r="W340" i="25"/>
  <c r="W348" i="25"/>
  <c r="W356" i="25"/>
  <c r="W364" i="25"/>
  <c r="W372" i="25"/>
  <c r="W380" i="25"/>
  <c r="W388" i="25"/>
  <c r="W396" i="25"/>
  <c r="W404" i="25"/>
  <c r="W311" i="25"/>
  <c r="W325" i="25"/>
  <c r="W337" i="25"/>
  <c r="W351" i="25"/>
  <c r="W365" i="25"/>
  <c r="W377" i="25"/>
  <c r="W387" i="25"/>
  <c r="W4" i="25"/>
  <c r="W11" i="25"/>
  <c r="W19" i="25"/>
  <c r="W27" i="25"/>
  <c r="W35" i="25"/>
  <c r="W43" i="25"/>
  <c r="W51" i="25"/>
  <c r="W59" i="25"/>
  <c r="W67" i="25"/>
  <c r="W75" i="25"/>
  <c r="W83" i="25"/>
  <c r="W91" i="25"/>
  <c r="W99" i="25"/>
  <c r="W12" i="25"/>
  <c r="W28" i="25"/>
  <c r="W44" i="25"/>
  <c r="W60" i="25"/>
  <c r="W76" i="25"/>
  <c r="W92" i="25"/>
  <c r="W108" i="25"/>
  <c r="W124" i="25"/>
  <c r="W140" i="25"/>
  <c r="W156" i="25"/>
  <c r="W172" i="25"/>
  <c r="W188" i="25"/>
  <c r="W204" i="25"/>
  <c r="W220" i="25"/>
  <c r="W236" i="25"/>
  <c r="W252" i="25"/>
  <c r="W268" i="25"/>
  <c r="W284" i="25"/>
  <c r="W300" i="25"/>
  <c r="W316" i="25"/>
  <c r="W332" i="25"/>
  <c r="W344" i="25"/>
  <c r="W352" i="25"/>
  <c r="W360" i="25"/>
  <c r="W368" i="25"/>
  <c r="W376" i="25"/>
  <c r="W384" i="25"/>
  <c r="W392" i="25"/>
  <c r="W400" i="25"/>
  <c r="W303" i="25"/>
  <c r="W317" i="25"/>
  <c r="W329" i="25"/>
  <c r="W343" i="25"/>
  <c r="W359" i="25"/>
  <c r="W371" i="25"/>
  <c r="W383" i="25"/>
  <c r="W395" i="25"/>
  <c r="W7" i="25"/>
  <c r="W15" i="25"/>
  <c r="W23" i="25"/>
  <c r="W31" i="25"/>
  <c r="W39" i="25"/>
  <c r="W47" i="25"/>
  <c r="W55" i="25"/>
  <c r="W63" i="25"/>
  <c r="W71" i="25"/>
  <c r="W79" i="25"/>
  <c r="W87" i="25"/>
  <c r="W95" i="25"/>
  <c r="W103" i="25"/>
  <c r="W111" i="25"/>
  <c r="W119" i="25"/>
  <c r="W127" i="25"/>
  <c r="W135" i="25"/>
  <c r="W143" i="25"/>
  <c r="W151" i="25"/>
  <c r="W159" i="25"/>
  <c r="W167" i="25"/>
  <c r="W175" i="25"/>
  <c r="W183" i="25"/>
  <c r="W191" i="25"/>
  <c r="W199" i="25"/>
  <c r="W207" i="25"/>
  <c r="W215" i="25"/>
  <c r="W223" i="25"/>
  <c r="W231" i="25"/>
  <c r="W239" i="25"/>
  <c r="W247" i="25"/>
  <c r="W255" i="25"/>
  <c r="W263" i="25"/>
  <c r="W271" i="25"/>
  <c r="W279" i="25"/>
  <c r="W287" i="25"/>
  <c r="W297" i="25"/>
  <c r="W309" i="25"/>
  <c r="W331" i="25"/>
  <c r="W349" i="25"/>
  <c r="W369" i="25"/>
  <c r="W393" i="25"/>
  <c r="W107" i="25"/>
  <c r="W115" i="25"/>
  <c r="W123" i="25"/>
  <c r="W131" i="25"/>
  <c r="W139" i="25"/>
  <c r="W147" i="25"/>
  <c r="W155" i="25"/>
  <c r="W163" i="25"/>
  <c r="W171" i="25"/>
  <c r="W179" i="25"/>
  <c r="W187" i="25"/>
  <c r="W195" i="25"/>
  <c r="W203" i="25"/>
  <c r="W211" i="25"/>
  <c r="W219" i="25"/>
  <c r="W227" i="25"/>
  <c r="W235" i="25"/>
  <c r="W243" i="25"/>
  <c r="W251" i="25"/>
  <c r="W259" i="25"/>
  <c r="W267" i="25"/>
  <c r="W275" i="25"/>
  <c r="W283" i="25"/>
  <c r="W291" i="25"/>
  <c r="W301" i="25"/>
  <c r="W319" i="25"/>
  <c r="W339" i="25"/>
  <c r="W357" i="25"/>
  <c r="W379" i="25"/>
  <c r="W401" i="25"/>
  <c r="U6" i="25"/>
  <c r="U8" i="25"/>
  <c r="U10" i="25"/>
  <c r="U12" i="25"/>
  <c r="U14" i="25"/>
  <c r="U16" i="25"/>
  <c r="U18" i="25"/>
  <c r="U20" i="25"/>
  <c r="U22" i="25"/>
  <c r="U24" i="25"/>
  <c r="U26" i="25"/>
  <c r="U28" i="25"/>
  <c r="U30" i="25"/>
  <c r="U32" i="25"/>
  <c r="U34" i="25"/>
  <c r="U36" i="25"/>
  <c r="U38" i="25"/>
  <c r="U40" i="25"/>
  <c r="U42" i="25"/>
  <c r="U44" i="25"/>
  <c r="U46" i="25"/>
  <c r="U48" i="25"/>
  <c r="U50" i="25"/>
  <c r="U52" i="25"/>
  <c r="U54" i="25"/>
  <c r="U56" i="25"/>
  <c r="U58" i="25"/>
  <c r="U60" i="25"/>
  <c r="U62" i="25"/>
  <c r="U64" i="25"/>
  <c r="U66" i="25"/>
  <c r="U68" i="25"/>
  <c r="U70" i="25"/>
  <c r="U72" i="25"/>
  <c r="U74" i="25"/>
  <c r="U76" i="25"/>
  <c r="U78" i="25"/>
  <c r="U80" i="25"/>
  <c r="U82" i="25"/>
  <c r="U84" i="25"/>
  <c r="U86" i="25"/>
  <c r="U88" i="25"/>
  <c r="U90" i="25"/>
  <c r="U92" i="25"/>
  <c r="U94" i="25"/>
  <c r="U96" i="25"/>
  <c r="U98" i="25"/>
  <c r="U100" i="25"/>
  <c r="U102" i="25"/>
  <c r="U104" i="25"/>
  <c r="U106" i="25"/>
  <c r="U108" i="25"/>
  <c r="U110" i="25"/>
  <c r="U112" i="25"/>
  <c r="U114" i="25"/>
  <c r="U116" i="25"/>
  <c r="U118" i="25"/>
  <c r="U120" i="25"/>
  <c r="U122" i="25"/>
  <c r="U124" i="25"/>
  <c r="U126" i="25"/>
  <c r="U128" i="25"/>
  <c r="U130" i="25"/>
  <c r="U132" i="25"/>
  <c r="U134" i="25"/>
  <c r="U136" i="25"/>
  <c r="U138" i="25"/>
  <c r="U140" i="25"/>
  <c r="U142" i="25"/>
  <c r="U144" i="25"/>
  <c r="U146" i="25"/>
  <c r="U148" i="25"/>
  <c r="U150" i="25"/>
  <c r="U152" i="25"/>
  <c r="U154" i="25"/>
  <c r="U156" i="25"/>
  <c r="U158" i="25"/>
  <c r="U160" i="25"/>
  <c r="U162" i="25"/>
  <c r="U164" i="25"/>
  <c r="U166" i="25"/>
  <c r="U168" i="25"/>
  <c r="U170" i="25"/>
  <c r="U172" i="25"/>
  <c r="V7" i="25"/>
  <c r="V11" i="25"/>
  <c r="V15" i="25"/>
  <c r="V19" i="25"/>
  <c r="V23" i="25"/>
  <c r="V27" i="25"/>
  <c r="V31" i="25"/>
  <c r="V35" i="25"/>
  <c r="V39" i="25"/>
  <c r="V43" i="25"/>
  <c r="V47" i="25"/>
  <c r="V51" i="25"/>
  <c r="V55" i="25"/>
  <c r="V59" i="25"/>
  <c r="V63" i="25"/>
  <c r="V67" i="25"/>
  <c r="V71" i="25"/>
  <c r="V75" i="25"/>
  <c r="V79" i="25"/>
  <c r="V83" i="25"/>
  <c r="V87" i="25"/>
  <c r="V91" i="25"/>
  <c r="V95" i="25"/>
  <c r="V99" i="25"/>
  <c r="V103" i="25"/>
  <c r="V107" i="25"/>
  <c r="V111" i="25"/>
  <c r="V115" i="25"/>
  <c r="V119" i="25"/>
  <c r="V123" i="25"/>
  <c r="V127" i="25"/>
  <c r="V131" i="25"/>
  <c r="V135" i="25"/>
  <c r="V139" i="25"/>
  <c r="V143" i="25"/>
  <c r="V147" i="25"/>
  <c r="V151" i="25"/>
  <c r="V155" i="25"/>
  <c r="V159" i="25"/>
  <c r="V163" i="25"/>
  <c r="V167" i="25"/>
  <c r="V171" i="25"/>
  <c r="U174" i="25"/>
  <c r="U176" i="25"/>
  <c r="U178" i="25"/>
  <c r="U180" i="25"/>
  <c r="U182" i="25"/>
  <c r="U184" i="25"/>
  <c r="U186" i="25"/>
  <c r="U188" i="25"/>
  <c r="U190" i="25"/>
  <c r="U192" i="25"/>
  <c r="U194" i="25"/>
  <c r="U196" i="25"/>
  <c r="U198" i="25"/>
  <c r="U200" i="25"/>
  <c r="U202" i="25"/>
  <c r="U204" i="25"/>
  <c r="U206" i="25"/>
  <c r="U208" i="25"/>
  <c r="U210" i="25"/>
  <c r="U212" i="25"/>
  <c r="U214" i="25"/>
  <c r="U216" i="25"/>
  <c r="U218" i="25"/>
  <c r="U220" i="25"/>
  <c r="U222" i="25"/>
  <c r="U224" i="25"/>
  <c r="U226" i="25"/>
  <c r="U228" i="25"/>
  <c r="U230" i="25"/>
  <c r="U232" i="25"/>
  <c r="U234" i="25"/>
  <c r="U236" i="25"/>
  <c r="U238" i="25"/>
  <c r="U240" i="25"/>
  <c r="U242" i="25"/>
  <c r="U244" i="25"/>
  <c r="U246" i="25"/>
  <c r="U248" i="25"/>
  <c r="U250" i="25"/>
  <c r="U252" i="25"/>
  <c r="U254" i="25"/>
  <c r="U256" i="25"/>
  <c r="U258" i="25"/>
  <c r="V5" i="25"/>
  <c r="V13" i="25"/>
  <c r="V21" i="25"/>
  <c r="V29" i="25"/>
  <c r="V37" i="25"/>
  <c r="V45" i="25"/>
  <c r="V53" i="25"/>
  <c r="V61" i="25"/>
  <c r="V69" i="25"/>
  <c r="V77" i="25"/>
  <c r="V85" i="25"/>
  <c r="V93" i="25"/>
  <c r="V101" i="25"/>
  <c r="V109" i="25"/>
  <c r="V117" i="25"/>
  <c r="V125" i="25"/>
  <c r="V133" i="25"/>
  <c r="V141" i="25"/>
  <c r="V149" i="25"/>
  <c r="V157" i="25"/>
  <c r="V165" i="25"/>
  <c r="V173" i="25"/>
  <c r="V177" i="25"/>
  <c r="V181" i="25"/>
  <c r="V185" i="25"/>
  <c r="V189" i="25"/>
  <c r="V193" i="25"/>
  <c r="V197" i="25"/>
  <c r="V201" i="25"/>
  <c r="V205" i="25"/>
  <c r="V209" i="25"/>
  <c r="V213" i="25"/>
  <c r="V217" i="25"/>
  <c r="V221" i="25"/>
  <c r="V225" i="25"/>
  <c r="V229" i="25"/>
  <c r="V233" i="25"/>
  <c r="V237" i="25"/>
  <c r="V241" i="25"/>
  <c r="V245" i="25"/>
  <c r="V249" i="25"/>
  <c r="V253" i="25"/>
  <c r="V257" i="25"/>
  <c r="U260" i="25"/>
  <c r="U262" i="25"/>
  <c r="U264" i="25"/>
  <c r="U266" i="25"/>
  <c r="U268" i="25"/>
  <c r="U270" i="25"/>
  <c r="U272" i="25"/>
  <c r="U274" i="25"/>
  <c r="U276" i="25"/>
  <c r="U278" i="25"/>
  <c r="U280" i="25"/>
  <c r="U282" i="25"/>
  <c r="U284" i="25"/>
  <c r="U286" i="25"/>
  <c r="U288" i="25"/>
  <c r="U290" i="25"/>
  <c r="U292" i="25"/>
  <c r="U294" i="25"/>
  <c r="U296" i="25"/>
  <c r="U298" i="25"/>
  <c r="U300" i="25"/>
  <c r="U302" i="25"/>
  <c r="U304" i="25"/>
  <c r="U306" i="25"/>
  <c r="U308" i="25"/>
  <c r="U310" i="25"/>
  <c r="U312" i="25"/>
  <c r="U314" i="25"/>
  <c r="U316" i="25"/>
  <c r="U318" i="25"/>
  <c r="U320" i="25"/>
  <c r="U322" i="25"/>
  <c r="U324" i="25"/>
  <c r="U326" i="25"/>
  <c r="U328" i="25"/>
  <c r="U330" i="25"/>
  <c r="U332" i="25"/>
  <c r="U334" i="25"/>
  <c r="U336" i="25"/>
  <c r="U338" i="25"/>
  <c r="U340" i="25"/>
  <c r="U342" i="25"/>
  <c r="U344" i="25"/>
  <c r="U346" i="25"/>
  <c r="U348" i="25"/>
  <c r="U350" i="25"/>
  <c r="U352" i="25"/>
  <c r="U354" i="25"/>
  <c r="U356" i="25"/>
  <c r="U358" i="25"/>
  <c r="U360" i="25"/>
  <c r="U362" i="25"/>
  <c r="U364" i="25"/>
  <c r="U366" i="25"/>
  <c r="U368" i="25"/>
  <c r="U370" i="25"/>
  <c r="U372" i="25"/>
  <c r="U374" i="25"/>
  <c r="U376" i="25"/>
  <c r="U378" i="25"/>
  <c r="U380" i="25"/>
  <c r="U382" i="25"/>
  <c r="U384" i="25"/>
  <c r="U386" i="25"/>
  <c r="U388" i="25"/>
  <c r="U390" i="25"/>
  <c r="U392" i="25"/>
  <c r="U394" i="25"/>
  <c r="U396" i="25"/>
  <c r="U398" i="25"/>
  <c r="U400" i="25"/>
  <c r="U402" i="25"/>
  <c r="U404" i="25"/>
  <c r="V270" i="25"/>
  <c r="U301" i="25"/>
  <c r="U305" i="25"/>
  <c r="U309" i="25"/>
  <c r="U313" i="25"/>
  <c r="V316" i="25"/>
  <c r="V320" i="25"/>
  <c r="V322" i="25"/>
  <c r="V326" i="25"/>
  <c r="U331" i="25"/>
  <c r="U335" i="25"/>
  <c r="U339" i="25"/>
  <c r="U343" i="25"/>
  <c r="V346" i="25"/>
  <c r="V350" i="25"/>
  <c r="V354" i="25"/>
  <c r="V358" i="25"/>
  <c r="V362" i="25"/>
  <c r="U367" i="25"/>
  <c r="V9" i="25"/>
  <c r="V17" i="25"/>
  <c r="V25" i="25"/>
  <c r="V33" i="25"/>
  <c r="V41" i="25"/>
  <c r="V49" i="25"/>
  <c r="V57" i="25"/>
  <c r="V65" i="25"/>
  <c r="V73" i="25"/>
  <c r="V81" i="25"/>
  <c r="V89" i="25"/>
  <c r="V97" i="25"/>
  <c r="V105" i="25"/>
  <c r="V113" i="25"/>
  <c r="V121" i="25"/>
  <c r="V129" i="25"/>
  <c r="V137" i="25"/>
  <c r="V145" i="25"/>
  <c r="V153" i="25"/>
  <c r="V161" i="25"/>
  <c r="V169" i="25"/>
  <c r="V175" i="25"/>
  <c r="V179" i="25"/>
  <c r="V183" i="25"/>
  <c r="V187" i="25"/>
  <c r="V191" i="25"/>
  <c r="V195" i="25"/>
  <c r="V199" i="25"/>
  <c r="V203" i="25"/>
  <c r="V207" i="25"/>
  <c r="V211" i="25"/>
  <c r="V215" i="25"/>
  <c r="V219" i="25"/>
  <c r="V223" i="25"/>
  <c r="V227" i="25"/>
  <c r="V231" i="25"/>
  <c r="V235" i="25"/>
  <c r="V239" i="25"/>
  <c r="V243" i="25"/>
  <c r="V247" i="25"/>
  <c r="V251" i="25"/>
  <c r="V255" i="25"/>
  <c r="V259" i="25"/>
  <c r="V261" i="25"/>
  <c r="V263" i="25"/>
  <c r="V265" i="25"/>
  <c r="V267" i="25"/>
  <c r="V269" i="25"/>
  <c r="V271" i="25"/>
  <c r="V273" i="25"/>
  <c r="V275" i="25"/>
  <c r="V277" i="25"/>
  <c r="V279" i="25"/>
  <c r="V281" i="25"/>
  <c r="V283" i="25"/>
  <c r="V285" i="25"/>
  <c r="V287" i="25"/>
  <c r="V289" i="25"/>
  <c r="V291" i="25"/>
  <c r="V293" i="25"/>
  <c r="V295" i="25"/>
  <c r="V297" i="25"/>
  <c r="V299" i="25"/>
  <c r="V301" i="25"/>
  <c r="V303" i="25"/>
  <c r="V305" i="25"/>
  <c r="V307" i="25"/>
  <c r="V309" i="25"/>
  <c r="V311" i="25"/>
  <c r="V313" i="25"/>
  <c r="V315" i="25"/>
  <c r="V317" i="25"/>
  <c r="V319" i="25"/>
  <c r="V321" i="25"/>
  <c r="V323" i="25"/>
  <c r="V325" i="25"/>
  <c r="V327" i="25"/>
  <c r="V329" i="25"/>
  <c r="V331" i="25"/>
  <c r="V333" i="25"/>
  <c r="V335" i="25"/>
  <c r="V337" i="25"/>
  <c r="V339" i="25"/>
  <c r="V341" i="25"/>
  <c r="V343" i="25"/>
  <c r="V345" i="25"/>
  <c r="V347" i="25"/>
  <c r="V349" i="25"/>
  <c r="V351" i="25"/>
  <c r="V353" i="25"/>
  <c r="V355" i="25"/>
  <c r="V357" i="25"/>
  <c r="V359" i="25"/>
  <c r="V361" i="25"/>
  <c r="V363" i="25"/>
  <c r="V365" i="25"/>
  <c r="V367" i="25"/>
  <c r="V369" i="25"/>
  <c r="V371" i="25"/>
  <c r="V373" i="25"/>
  <c r="V375" i="25"/>
  <c r="V377" i="25"/>
  <c r="V379" i="25"/>
  <c r="V381" i="25"/>
  <c r="V383" i="25"/>
  <c r="V385" i="25"/>
  <c r="V387" i="25"/>
  <c r="V389" i="25"/>
  <c r="V391" i="25"/>
  <c r="V393" i="25"/>
  <c r="V395" i="25"/>
  <c r="V397" i="25"/>
  <c r="V399" i="25"/>
  <c r="V401" i="25"/>
  <c r="V403" i="25"/>
  <c r="V4" i="25"/>
  <c r="U299" i="25"/>
  <c r="V302" i="25"/>
  <c r="V306" i="25"/>
  <c r="V310" i="25"/>
  <c r="V314" i="25"/>
  <c r="U319" i="25"/>
  <c r="U321" i="25"/>
  <c r="V324" i="25"/>
  <c r="U329" i="25"/>
  <c r="V332" i="25"/>
  <c r="V336" i="25"/>
  <c r="V340" i="25"/>
  <c r="U345" i="25"/>
  <c r="U349" i="25"/>
  <c r="U353" i="25"/>
  <c r="U357" i="25"/>
  <c r="U361" i="25"/>
  <c r="V364" i="25"/>
  <c r="U369" i="25"/>
  <c r="U373" i="25"/>
  <c r="V376" i="25"/>
  <c r="V380" i="25"/>
  <c r="U385" i="25"/>
  <c r="U389" i="25"/>
  <c r="U393" i="25"/>
  <c r="U397" i="25"/>
  <c r="U401" i="25"/>
  <c r="U403" i="25"/>
  <c r="U5" i="25"/>
  <c r="U7" i="25"/>
  <c r="U9" i="25"/>
  <c r="U11" i="25"/>
  <c r="U13" i="25"/>
  <c r="U15" i="25"/>
  <c r="U17" i="25"/>
  <c r="U19" i="25"/>
  <c r="U21" i="25"/>
  <c r="U23" i="25"/>
  <c r="U25" i="25"/>
  <c r="U27" i="25"/>
  <c r="U29" i="25"/>
  <c r="U31" i="25"/>
  <c r="U33" i="25"/>
  <c r="U35" i="25"/>
  <c r="U37" i="25"/>
  <c r="U39" i="25"/>
  <c r="U41" i="25"/>
  <c r="U43" i="25"/>
  <c r="U45" i="25"/>
  <c r="U47" i="25"/>
  <c r="U49" i="25"/>
  <c r="U51" i="25"/>
  <c r="U53" i="25"/>
  <c r="U55" i="25"/>
  <c r="V370" i="25"/>
  <c r="U379" i="25"/>
  <c r="U387" i="25"/>
  <c r="V394" i="25"/>
  <c r="V402" i="25"/>
  <c r="V6" i="25"/>
  <c r="V10" i="25"/>
  <c r="V14" i="25"/>
  <c r="V18" i="25"/>
  <c r="V22" i="25"/>
  <c r="V26" i="25"/>
  <c r="V30" i="25"/>
  <c r="V34" i="25"/>
  <c r="V38" i="25"/>
  <c r="V42" i="25"/>
  <c r="V46" i="25"/>
  <c r="V50" i="25"/>
  <c r="V54" i="25"/>
  <c r="U57" i="25"/>
  <c r="U59" i="25"/>
  <c r="U61" i="25"/>
  <c r="U63" i="25"/>
  <c r="U65" i="25"/>
  <c r="U67" i="25"/>
  <c r="U69" i="25"/>
  <c r="U71" i="25"/>
  <c r="U73" i="25"/>
  <c r="U75" i="25"/>
  <c r="U77" i="25"/>
  <c r="U79" i="25"/>
  <c r="U81" i="25"/>
  <c r="U83" i="25"/>
  <c r="U85" i="25"/>
  <c r="U87" i="25"/>
  <c r="U89" i="25"/>
  <c r="U91" i="25"/>
  <c r="U93" i="25"/>
  <c r="U95" i="25"/>
  <c r="U97" i="25"/>
  <c r="U99" i="25"/>
  <c r="U101" i="25"/>
  <c r="U103" i="25"/>
  <c r="U105" i="25"/>
  <c r="U107" i="25"/>
  <c r="U109" i="25"/>
  <c r="U111" i="25"/>
  <c r="U113" i="25"/>
  <c r="U115" i="25"/>
  <c r="U117" i="25"/>
  <c r="U119" i="25"/>
  <c r="U121" i="25"/>
  <c r="U123" i="25"/>
  <c r="U125" i="25"/>
  <c r="U127" i="25"/>
  <c r="U129" i="25"/>
  <c r="U131" i="25"/>
  <c r="U133" i="25"/>
  <c r="U135" i="25"/>
  <c r="U137" i="25"/>
  <c r="U139" i="25"/>
  <c r="U141" i="25"/>
  <c r="U143" i="25"/>
  <c r="U145" i="25"/>
  <c r="U147" i="25"/>
  <c r="U149" i="25"/>
  <c r="U151" i="25"/>
  <c r="U153" i="25"/>
  <c r="U155" i="25"/>
  <c r="U157" i="25"/>
  <c r="U159" i="25"/>
  <c r="U161" i="25"/>
  <c r="U163" i="25"/>
  <c r="U165" i="25"/>
  <c r="U167" i="25"/>
  <c r="U169" i="25"/>
  <c r="U171" i="25"/>
  <c r="U173" i="25"/>
  <c r="U175" i="25"/>
  <c r="U177" i="25"/>
  <c r="U179" i="25"/>
  <c r="U181" i="25"/>
  <c r="U183" i="25"/>
  <c r="U185" i="25"/>
  <c r="U187" i="25"/>
  <c r="U189" i="25"/>
  <c r="U191" i="25"/>
  <c r="U193" i="25"/>
  <c r="U195" i="25"/>
  <c r="U197" i="25"/>
  <c r="U199" i="25"/>
  <c r="U201" i="25"/>
  <c r="U203" i="25"/>
  <c r="U205" i="25"/>
  <c r="U207" i="25"/>
  <c r="U209" i="25"/>
  <c r="U211" i="25"/>
  <c r="U213" i="25"/>
  <c r="U215" i="25"/>
  <c r="U217" i="25"/>
  <c r="U219" i="25"/>
  <c r="U221" i="25"/>
  <c r="U223" i="25"/>
  <c r="U225" i="25"/>
  <c r="U227" i="25"/>
  <c r="U229" i="25"/>
  <c r="U231" i="25"/>
  <c r="U233" i="25"/>
  <c r="U235" i="25"/>
  <c r="U237" i="25"/>
  <c r="U239" i="25"/>
  <c r="U241" i="25"/>
  <c r="U243" i="25"/>
  <c r="U245" i="25"/>
  <c r="U247" i="25"/>
  <c r="U249" i="25"/>
  <c r="U251" i="25"/>
  <c r="U253" i="25"/>
  <c r="U255" i="25"/>
  <c r="U257" i="25"/>
  <c r="U259" i="25"/>
  <c r="U261" i="25"/>
  <c r="U263" i="25"/>
  <c r="U265" i="25"/>
  <c r="U267" i="25"/>
  <c r="U269" i="25"/>
  <c r="V272" i="25"/>
  <c r="V274" i="25"/>
  <c r="V276" i="25"/>
  <c r="V278" i="25"/>
  <c r="V280" i="25"/>
  <c r="V282" i="25"/>
  <c r="V284" i="25"/>
  <c r="V286" i="25"/>
  <c r="V288" i="25"/>
  <c r="V290" i="25"/>
  <c r="V292" i="25"/>
  <c r="V294" i="25"/>
  <c r="V296" i="25"/>
  <c r="V298" i="25"/>
  <c r="U303" i="25"/>
  <c r="U307" i="25"/>
  <c r="U311" i="25"/>
  <c r="U315" i="25"/>
  <c r="V318" i="25"/>
  <c r="U325" i="25"/>
  <c r="V328" i="25"/>
  <c r="U333" i="25"/>
  <c r="U337" i="25"/>
  <c r="U341" i="25"/>
  <c r="V344" i="25"/>
  <c r="V348" i="25"/>
  <c r="V352" i="25"/>
  <c r="V356" i="25"/>
  <c r="V360" i="25"/>
  <c r="U365" i="25"/>
  <c r="V368" i="25"/>
  <c r="V372" i="25"/>
  <c r="U377" i="25"/>
  <c r="U381" i="25"/>
  <c r="V384" i="25"/>
  <c r="V388" i="25"/>
  <c r="V392" i="25"/>
  <c r="V396" i="25"/>
  <c r="V400" i="25"/>
  <c r="V382" i="25"/>
  <c r="U391" i="25"/>
  <c r="U399" i="25"/>
  <c r="V374" i="25"/>
  <c r="U383" i="25"/>
  <c r="V390" i="25"/>
  <c r="V398" i="25"/>
  <c r="V404" i="25"/>
  <c r="V8" i="25"/>
  <c r="V12" i="25"/>
  <c r="V16" i="25"/>
  <c r="V20" i="25"/>
  <c r="V24" i="25"/>
  <c r="V28" i="25"/>
  <c r="V32" i="25"/>
  <c r="V36" i="25"/>
  <c r="V40" i="25"/>
  <c r="V44" i="25"/>
  <c r="V48" i="25"/>
  <c r="V52" i="25"/>
  <c r="V56" i="25"/>
  <c r="V58" i="25"/>
  <c r="V60" i="25"/>
  <c r="V62" i="25"/>
  <c r="V64" i="25"/>
  <c r="V66" i="25"/>
  <c r="V68" i="25"/>
  <c r="V70" i="25"/>
  <c r="V72" i="25"/>
  <c r="V74" i="25"/>
  <c r="V76" i="25"/>
  <c r="V78" i="25"/>
  <c r="V80" i="25"/>
  <c r="V82" i="25"/>
  <c r="V84" i="25"/>
  <c r="V86" i="25"/>
  <c r="V88" i="25"/>
  <c r="V90" i="25"/>
  <c r="V92" i="25"/>
  <c r="V94" i="25"/>
  <c r="V96" i="25"/>
  <c r="V98" i="25"/>
  <c r="V100" i="25"/>
  <c r="V102" i="25"/>
  <c r="V104" i="25"/>
  <c r="V106" i="25"/>
  <c r="V108" i="25"/>
  <c r="V110" i="25"/>
  <c r="V112" i="25"/>
  <c r="V114" i="25"/>
  <c r="V116" i="25"/>
  <c r="V118" i="25"/>
  <c r="V120" i="25"/>
  <c r="V122" i="25"/>
  <c r="V124" i="25"/>
  <c r="V126" i="25"/>
  <c r="V128" i="25"/>
  <c r="V130" i="25"/>
  <c r="V132" i="25"/>
  <c r="V134" i="25"/>
  <c r="V136" i="25"/>
  <c r="V138" i="25"/>
  <c r="V140" i="25"/>
  <c r="V142" i="25"/>
  <c r="V144" i="25"/>
  <c r="V146" i="25"/>
  <c r="V148" i="25"/>
  <c r="V150" i="25"/>
  <c r="V152" i="25"/>
  <c r="V154" i="25"/>
  <c r="V156" i="25"/>
  <c r="V158" i="25"/>
  <c r="V160" i="25"/>
  <c r="V162" i="25"/>
  <c r="V164" i="25"/>
  <c r="V166" i="25"/>
  <c r="V168" i="25"/>
  <c r="V170" i="25"/>
  <c r="V172" i="25"/>
  <c r="V174" i="25"/>
  <c r="V176" i="25"/>
  <c r="V178" i="25"/>
  <c r="V180" i="25"/>
  <c r="V182" i="25"/>
  <c r="V184" i="25"/>
  <c r="V186" i="25"/>
  <c r="V188" i="25"/>
  <c r="V190" i="25"/>
  <c r="V192" i="25"/>
  <c r="V194" i="25"/>
  <c r="V196" i="25"/>
  <c r="V198" i="25"/>
  <c r="V200" i="25"/>
  <c r="V202" i="25"/>
  <c r="V204" i="25"/>
  <c r="V206" i="25"/>
  <c r="V208" i="25"/>
  <c r="V210" i="25"/>
  <c r="V212" i="25"/>
  <c r="V214" i="25"/>
  <c r="V216" i="25"/>
  <c r="V218" i="25"/>
  <c r="V220" i="25"/>
  <c r="V222" i="25"/>
  <c r="V224" i="25"/>
  <c r="V226" i="25"/>
  <c r="V228" i="25"/>
  <c r="V230" i="25"/>
  <c r="V232" i="25"/>
  <c r="V234" i="25"/>
  <c r="V236" i="25"/>
  <c r="V238" i="25"/>
  <c r="V240" i="25"/>
  <c r="V242" i="25"/>
  <c r="V244" i="25"/>
  <c r="V246" i="25"/>
  <c r="V248" i="25"/>
  <c r="V250" i="25"/>
  <c r="V252" i="25"/>
  <c r="V254" i="25"/>
  <c r="V256" i="25"/>
  <c r="V258" i="25"/>
  <c r="V260" i="25"/>
  <c r="V262" i="25"/>
  <c r="V264" i="25"/>
  <c r="V266" i="25"/>
  <c r="V268" i="25"/>
  <c r="U271" i="25"/>
  <c r="U273" i="25"/>
  <c r="U275" i="25"/>
  <c r="U277" i="25"/>
  <c r="U279" i="25"/>
  <c r="U281" i="25"/>
  <c r="U283" i="25"/>
  <c r="U285" i="25"/>
  <c r="U287" i="25"/>
  <c r="U289" i="25"/>
  <c r="U291" i="25"/>
  <c r="U293" i="25"/>
  <c r="U295" i="25"/>
  <c r="U297" i="25"/>
  <c r="V300" i="25"/>
  <c r="V304" i="25"/>
  <c r="V308" i="25"/>
  <c r="V312" i="25"/>
  <c r="U317" i="25"/>
  <c r="U323" i="25"/>
  <c r="U327" i="25"/>
  <c r="V330" i="25"/>
  <c r="V334" i="25"/>
  <c r="V338" i="25"/>
  <c r="V342" i="25"/>
  <c r="U347" i="25"/>
  <c r="U351" i="25"/>
  <c r="U355" i="25"/>
  <c r="U359" i="25"/>
  <c r="U363" i="25"/>
  <c r="V366" i="25"/>
  <c r="U371" i="25"/>
  <c r="U375" i="25"/>
  <c r="V378" i="25"/>
  <c r="V386" i="25"/>
  <c r="U395" i="25"/>
  <c r="U4" i="25"/>
  <c r="R205" i="17"/>
  <c r="S205" i="17"/>
  <c r="T205" i="17"/>
  <c r="V205" i="17"/>
  <c r="U205" i="17"/>
  <c r="R263" i="17"/>
  <c r="S263" i="17"/>
  <c r="T263" i="17"/>
  <c r="V263" i="17"/>
  <c r="U263" i="17"/>
  <c r="R295" i="17"/>
  <c r="S295" i="17"/>
  <c r="T295" i="17"/>
  <c r="V295" i="17"/>
  <c r="U295" i="17"/>
  <c r="S601" i="17"/>
  <c r="R601" i="17"/>
  <c r="U601" i="17"/>
  <c r="T601" i="17"/>
  <c r="V601" i="17"/>
  <c r="S597" i="17"/>
  <c r="R597" i="17"/>
  <c r="U597" i="17"/>
  <c r="T597" i="17"/>
  <c r="V597" i="17"/>
  <c r="S593" i="17"/>
  <c r="R593" i="17"/>
  <c r="U593" i="17"/>
  <c r="T593" i="17"/>
  <c r="V593" i="17"/>
  <c r="S589" i="17"/>
  <c r="R589" i="17"/>
  <c r="U589" i="17"/>
  <c r="T589" i="17"/>
  <c r="V589" i="17"/>
  <c r="S585" i="17"/>
  <c r="R585" i="17"/>
  <c r="U585" i="17"/>
  <c r="T585" i="17"/>
  <c r="V585" i="17"/>
  <c r="S581" i="17"/>
  <c r="R581" i="17"/>
  <c r="U581" i="17"/>
  <c r="T581" i="17"/>
  <c r="V581" i="17"/>
  <c r="S577" i="17"/>
  <c r="R577" i="17"/>
  <c r="U577" i="17"/>
  <c r="T577" i="17"/>
  <c r="V577" i="17"/>
  <c r="S573" i="17"/>
  <c r="R573" i="17"/>
  <c r="U573" i="17"/>
  <c r="T573" i="17"/>
  <c r="V573" i="17"/>
  <c r="S569" i="17"/>
  <c r="R569" i="17"/>
  <c r="U569" i="17"/>
  <c r="T569" i="17"/>
  <c r="V569" i="17"/>
  <c r="S565" i="17"/>
  <c r="R565" i="17"/>
  <c r="U565" i="17"/>
  <c r="T565" i="17"/>
  <c r="V565" i="17"/>
  <c r="S561" i="17"/>
  <c r="R561" i="17"/>
  <c r="U561" i="17"/>
  <c r="T561" i="17"/>
  <c r="V561" i="17"/>
  <c r="S557" i="17"/>
  <c r="R557" i="17"/>
  <c r="U557" i="17"/>
  <c r="T557" i="17"/>
  <c r="V557" i="17"/>
  <c r="S553" i="17"/>
  <c r="R553" i="17"/>
  <c r="U553" i="17"/>
  <c r="T553" i="17"/>
  <c r="V553" i="17"/>
  <c r="S549" i="17"/>
  <c r="R549" i="17"/>
  <c r="U549" i="17"/>
  <c r="T549" i="17"/>
  <c r="V549" i="17"/>
  <c r="S545" i="17"/>
  <c r="R545" i="17"/>
  <c r="U545" i="17"/>
  <c r="T545" i="17"/>
  <c r="V545" i="17"/>
  <c r="S541" i="17"/>
  <c r="R541" i="17"/>
  <c r="U541" i="17"/>
  <c r="T541" i="17"/>
  <c r="V541" i="17"/>
  <c r="S537" i="17"/>
  <c r="R537" i="17"/>
  <c r="U537" i="17"/>
  <c r="T537" i="17"/>
  <c r="V537" i="17"/>
  <c r="S533" i="17"/>
  <c r="R533" i="17"/>
  <c r="U533" i="17"/>
  <c r="T533" i="17"/>
  <c r="V533" i="17"/>
  <c r="S529" i="17"/>
  <c r="R529" i="17"/>
  <c r="U529" i="17"/>
  <c r="T529" i="17"/>
  <c r="V529" i="17"/>
  <c r="S525" i="17"/>
  <c r="R525" i="17"/>
  <c r="U525" i="17"/>
  <c r="T525" i="17"/>
  <c r="V525" i="17"/>
  <c r="S521" i="17"/>
  <c r="R521" i="17"/>
  <c r="U521" i="17"/>
  <c r="T521" i="17"/>
  <c r="V521" i="17"/>
  <c r="S517" i="17"/>
  <c r="R517" i="17"/>
  <c r="U517" i="17"/>
  <c r="T517" i="17"/>
  <c r="V517" i="17"/>
  <c r="S513" i="17"/>
  <c r="R513" i="17"/>
  <c r="U513" i="17"/>
  <c r="T513" i="17"/>
  <c r="V513" i="17"/>
  <c r="S509" i="17"/>
  <c r="R509" i="17"/>
  <c r="U509" i="17"/>
  <c r="T509" i="17"/>
  <c r="V509" i="17"/>
  <c r="S505" i="17"/>
  <c r="R505" i="17"/>
  <c r="U505" i="17"/>
  <c r="T505" i="17"/>
  <c r="V505" i="17"/>
  <c r="S501" i="17"/>
  <c r="R501" i="17"/>
  <c r="U501" i="17"/>
  <c r="T501" i="17"/>
  <c r="V501" i="17"/>
  <c r="S497" i="17"/>
  <c r="R497" i="17"/>
  <c r="U497" i="17"/>
  <c r="T497" i="17"/>
  <c r="V497" i="17"/>
  <c r="S493" i="17"/>
  <c r="R493" i="17"/>
  <c r="U493" i="17"/>
  <c r="T493" i="17"/>
  <c r="V493" i="17"/>
  <c r="S489" i="17"/>
  <c r="R489" i="17"/>
  <c r="U489" i="17"/>
  <c r="T489" i="17"/>
  <c r="V489" i="17"/>
  <c r="S485" i="17"/>
  <c r="R485" i="17"/>
  <c r="U485" i="17"/>
  <c r="T485" i="17"/>
  <c r="V485" i="17"/>
  <c r="S481" i="17"/>
  <c r="R481" i="17"/>
  <c r="U481" i="17"/>
  <c r="T481" i="17"/>
  <c r="V481" i="17"/>
  <c r="S477" i="17"/>
  <c r="R477" i="17"/>
  <c r="U477" i="17"/>
  <c r="T477" i="17"/>
  <c r="V477" i="17"/>
  <c r="S473" i="17"/>
  <c r="R473" i="17"/>
  <c r="U473" i="17"/>
  <c r="T473" i="17"/>
  <c r="V473" i="17"/>
  <c r="S469" i="17"/>
  <c r="R469" i="17"/>
  <c r="U469" i="17"/>
  <c r="T469" i="17"/>
  <c r="V469" i="17"/>
  <c r="S465" i="17"/>
  <c r="R465" i="17"/>
  <c r="U465" i="17"/>
  <c r="T465" i="17"/>
  <c r="V465" i="17"/>
  <c r="S461" i="17"/>
  <c r="R461" i="17"/>
  <c r="U461" i="17"/>
  <c r="T461" i="17"/>
  <c r="V461" i="17"/>
  <c r="S457" i="17"/>
  <c r="R457" i="17"/>
  <c r="U457" i="17"/>
  <c r="T457" i="17"/>
  <c r="V457" i="17"/>
  <c r="S453" i="17"/>
  <c r="R453" i="17"/>
  <c r="U453" i="17"/>
  <c r="T453" i="17"/>
  <c r="V453" i="17"/>
  <c r="S449" i="17"/>
  <c r="R449" i="17"/>
  <c r="U449" i="17"/>
  <c r="T449" i="17"/>
  <c r="V449" i="17"/>
  <c r="S445" i="17"/>
  <c r="R445" i="17"/>
  <c r="U445" i="17"/>
  <c r="T445" i="17"/>
  <c r="V445" i="17"/>
  <c r="S441" i="17"/>
  <c r="R441" i="17"/>
  <c r="U441" i="17"/>
  <c r="T441" i="17"/>
  <c r="V441" i="17"/>
  <c r="S437" i="17"/>
  <c r="R437" i="17"/>
  <c r="U437" i="17"/>
  <c r="T437" i="17"/>
  <c r="V437" i="17"/>
  <c r="S433" i="17"/>
  <c r="R433" i="17"/>
  <c r="U433" i="17"/>
  <c r="T433" i="17"/>
  <c r="V433" i="17"/>
  <c r="S429" i="17"/>
  <c r="R429" i="17"/>
  <c r="U429" i="17"/>
  <c r="T429" i="17"/>
  <c r="V429" i="17"/>
  <c r="S425" i="17"/>
  <c r="R425" i="17"/>
  <c r="U425" i="17"/>
  <c r="T425" i="17"/>
  <c r="V425" i="17"/>
  <c r="R421" i="17"/>
  <c r="S421" i="17"/>
  <c r="U421" i="17"/>
  <c r="T421" i="17"/>
  <c r="V421" i="17"/>
  <c r="R413" i="17"/>
  <c r="S413" i="17"/>
  <c r="U413" i="17"/>
  <c r="T413" i="17"/>
  <c r="V413" i="17"/>
  <c r="R405" i="17"/>
  <c r="S405" i="17"/>
  <c r="U405" i="17"/>
  <c r="T405" i="17"/>
  <c r="V405" i="17"/>
  <c r="R151" i="17"/>
  <c r="S151" i="17"/>
  <c r="T151" i="17"/>
  <c r="V151" i="17"/>
  <c r="U151" i="17"/>
  <c r="R189" i="17"/>
  <c r="S189" i="17"/>
  <c r="T189" i="17"/>
  <c r="V189" i="17"/>
  <c r="U189" i="17"/>
  <c r="R221" i="17"/>
  <c r="S221" i="17"/>
  <c r="T221" i="17"/>
  <c r="V221" i="17"/>
  <c r="U221" i="17"/>
  <c r="R255" i="17"/>
  <c r="S255" i="17"/>
  <c r="T255" i="17"/>
  <c r="V255" i="17"/>
  <c r="U255" i="17"/>
  <c r="R271" i="17"/>
  <c r="S271" i="17"/>
  <c r="T271" i="17"/>
  <c r="V271" i="17"/>
  <c r="U271" i="17"/>
  <c r="R287" i="17"/>
  <c r="S287" i="17"/>
  <c r="T287" i="17"/>
  <c r="V287" i="17"/>
  <c r="U287" i="17"/>
  <c r="S603" i="17"/>
  <c r="R603" i="17"/>
  <c r="U603" i="17"/>
  <c r="T603" i="17"/>
  <c r="V603" i="17"/>
  <c r="S599" i="17"/>
  <c r="R599" i="17"/>
  <c r="U599" i="17"/>
  <c r="T599" i="17"/>
  <c r="V599" i="17"/>
  <c r="S595" i="17"/>
  <c r="R595" i="17"/>
  <c r="U595" i="17"/>
  <c r="T595" i="17"/>
  <c r="V595" i="17"/>
  <c r="S591" i="17"/>
  <c r="R591" i="17"/>
  <c r="U591" i="17"/>
  <c r="T591" i="17"/>
  <c r="V591" i="17"/>
  <c r="S587" i="17"/>
  <c r="R587" i="17"/>
  <c r="U587" i="17"/>
  <c r="T587" i="17"/>
  <c r="V587" i="17"/>
  <c r="S583" i="17"/>
  <c r="R583" i="17"/>
  <c r="U583" i="17"/>
  <c r="T583" i="17"/>
  <c r="V583" i="17"/>
  <c r="S579" i="17"/>
  <c r="R579" i="17"/>
  <c r="U579" i="17"/>
  <c r="T579" i="17"/>
  <c r="V579" i="17"/>
  <c r="S575" i="17"/>
  <c r="R575" i="17"/>
  <c r="U575" i="17"/>
  <c r="T575" i="17"/>
  <c r="V575" i="17"/>
  <c r="S571" i="17"/>
  <c r="R571" i="17"/>
  <c r="U571" i="17"/>
  <c r="T571" i="17"/>
  <c r="V571" i="17"/>
  <c r="S567" i="17"/>
  <c r="R567" i="17"/>
  <c r="U567" i="17"/>
  <c r="T567" i="17"/>
  <c r="V567" i="17"/>
  <c r="S563" i="17"/>
  <c r="R563" i="17"/>
  <c r="U563" i="17"/>
  <c r="T563" i="17"/>
  <c r="V563" i="17"/>
  <c r="S559" i="17"/>
  <c r="R559" i="17"/>
  <c r="U559" i="17"/>
  <c r="T559" i="17"/>
  <c r="V559" i="17"/>
  <c r="S555" i="17"/>
  <c r="R555" i="17"/>
  <c r="U555" i="17"/>
  <c r="T555" i="17"/>
  <c r="V555" i="17"/>
  <c r="S551" i="17"/>
  <c r="R551" i="17"/>
  <c r="U551" i="17"/>
  <c r="T551" i="17"/>
  <c r="V551" i="17"/>
  <c r="S547" i="17"/>
  <c r="R547" i="17"/>
  <c r="U547" i="17"/>
  <c r="T547" i="17"/>
  <c r="V547" i="17"/>
  <c r="S543" i="17"/>
  <c r="R543" i="17"/>
  <c r="U543" i="17"/>
  <c r="T543" i="17"/>
  <c r="V543" i="17"/>
  <c r="S539" i="17"/>
  <c r="R539" i="17"/>
  <c r="U539" i="17"/>
  <c r="T539" i="17"/>
  <c r="V539" i="17"/>
  <c r="S535" i="17"/>
  <c r="R535" i="17"/>
  <c r="U535" i="17"/>
  <c r="T535" i="17"/>
  <c r="V535" i="17"/>
  <c r="S531" i="17"/>
  <c r="R531" i="17"/>
  <c r="U531" i="17"/>
  <c r="T531" i="17"/>
  <c r="V531" i="17"/>
  <c r="S527" i="17"/>
  <c r="R527" i="17"/>
  <c r="U527" i="17"/>
  <c r="T527" i="17"/>
  <c r="V527" i="17"/>
  <c r="S523" i="17"/>
  <c r="R523" i="17"/>
  <c r="U523" i="17"/>
  <c r="T523" i="17"/>
  <c r="V523" i="17"/>
  <c r="S519" i="17"/>
  <c r="R519" i="17"/>
  <c r="U519" i="17"/>
  <c r="T519" i="17"/>
  <c r="V519" i="17"/>
  <c r="S515" i="17"/>
  <c r="R515" i="17"/>
  <c r="U515" i="17"/>
  <c r="T515" i="17"/>
  <c r="V515" i="17"/>
  <c r="S511" i="17"/>
  <c r="R511" i="17"/>
  <c r="U511" i="17"/>
  <c r="T511" i="17"/>
  <c r="V511" i="17"/>
  <c r="S507" i="17"/>
  <c r="R507" i="17"/>
  <c r="U507" i="17"/>
  <c r="T507" i="17"/>
  <c r="V507" i="17"/>
  <c r="S503" i="17"/>
  <c r="R503" i="17"/>
  <c r="U503" i="17"/>
  <c r="T503" i="17"/>
  <c r="V503" i="17"/>
  <c r="S499" i="17"/>
  <c r="R499" i="17"/>
  <c r="U499" i="17"/>
  <c r="T499" i="17"/>
  <c r="V499" i="17"/>
  <c r="S495" i="17"/>
  <c r="R495" i="17"/>
  <c r="U495" i="17"/>
  <c r="T495" i="17"/>
  <c r="V495" i="17"/>
  <c r="S491" i="17"/>
  <c r="R491" i="17"/>
  <c r="U491" i="17"/>
  <c r="T491" i="17"/>
  <c r="V491" i="17"/>
  <c r="S487" i="17"/>
  <c r="R487" i="17"/>
  <c r="U487" i="17"/>
  <c r="T487" i="17"/>
  <c r="V487" i="17"/>
  <c r="S483" i="17"/>
  <c r="R483" i="17"/>
  <c r="U483" i="17"/>
  <c r="T483" i="17"/>
  <c r="V483" i="17"/>
  <c r="S479" i="17"/>
  <c r="R479" i="17"/>
  <c r="U479" i="17"/>
  <c r="T479" i="17"/>
  <c r="V479" i="17"/>
  <c r="S475" i="17"/>
  <c r="R475" i="17"/>
  <c r="U475" i="17"/>
  <c r="T475" i="17"/>
  <c r="V475" i="17"/>
  <c r="S471" i="17"/>
  <c r="R471" i="17"/>
  <c r="U471" i="17"/>
  <c r="T471" i="17"/>
  <c r="V471" i="17"/>
  <c r="S467" i="17"/>
  <c r="R467" i="17"/>
  <c r="U467" i="17"/>
  <c r="T467" i="17"/>
  <c r="V467" i="17"/>
  <c r="S463" i="17"/>
  <c r="R463" i="17"/>
  <c r="U463" i="17"/>
  <c r="T463" i="17"/>
  <c r="V463" i="17"/>
  <c r="S459" i="17"/>
  <c r="R459" i="17"/>
  <c r="U459" i="17"/>
  <c r="T459" i="17"/>
  <c r="V459" i="17"/>
  <c r="S455" i="17"/>
  <c r="R455" i="17"/>
  <c r="U455" i="17"/>
  <c r="T455" i="17"/>
  <c r="V455" i="17"/>
  <c r="S451" i="17"/>
  <c r="R451" i="17"/>
  <c r="U451" i="17"/>
  <c r="T451" i="17"/>
  <c r="V451" i="17"/>
  <c r="S447" i="17"/>
  <c r="R447" i="17"/>
  <c r="U447" i="17"/>
  <c r="T447" i="17"/>
  <c r="V447" i="17"/>
  <c r="S443" i="17"/>
  <c r="R443" i="17"/>
  <c r="U443" i="17"/>
  <c r="T443" i="17"/>
  <c r="V443" i="17"/>
  <c r="S439" i="17"/>
  <c r="R439" i="17"/>
  <c r="U439" i="17"/>
  <c r="T439" i="17"/>
  <c r="V439" i="17"/>
  <c r="S435" i="17"/>
  <c r="R435" i="17"/>
  <c r="U435" i="17"/>
  <c r="T435" i="17"/>
  <c r="V435" i="17"/>
  <c r="S431" i="17"/>
  <c r="R431" i="17"/>
  <c r="U431" i="17"/>
  <c r="T431" i="17"/>
  <c r="V431" i="17"/>
  <c r="S427" i="17"/>
  <c r="R427" i="17"/>
  <c r="U427" i="17"/>
  <c r="T427" i="17"/>
  <c r="V427" i="17"/>
  <c r="S423" i="17"/>
  <c r="R423" i="17"/>
  <c r="U423" i="17"/>
  <c r="T423" i="17"/>
  <c r="V423" i="17"/>
  <c r="R417" i="17"/>
  <c r="S417" i="17"/>
  <c r="U417" i="17"/>
  <c r="T417" i="17"/>
  <c r="V417" i="17"/>
  <c r="R409" i="17"/>
  <c r="S409" i="17"/>
  <c r="U409" i="17"/>
  <c r="T409" i="17"/>
  <c r="V409" i="17"/>
  <c r="R401" i="17"/>
  <c r="S401" i="17"/>
  <c r="U401" i="17"/>
  <c r="T401" i="17"/>
  <c r="V401" i="17"/>
  <c r="R393" i="17"/>
  <c r="S393" i="17"/>
  <c r="U393" i="17"/>
  <c r="T393" i="17"/>
  <c r="V393" i="17"/>
  <c r="R385" i="17"/>
  <c r="S385" i="17"/>
  <c r="U385" i="17"/>
  <c r="T385" i="17"/>
  <c r="V385" i="17"/>
  <c r="R377" i="17"/>
  <c r="S377" i="17"/>
  <c r="U377" i="17"/>
  <c r="T377" i="17"/>
  <c r="V377" i="17"/>
  <c r="R369" i="17"/>
  <c r="S369" i="17"/>
  <c r="T369" i="17"/>
  <c r="V369" i="17"/>
  <c r="U369" i="17"/>
  <c r="R361" i="17"/>
  <c r="S361" i="17"/>
  <c r="T361" i="17"/>
  <c r="V361" i="17"/>
  <c r="U361" i="17"/>
  <c r="R353" i="17"/>
  <c r="S353" i="17"/>
  <c r="T353" i="17"/>
  <c r="V353" i="17"/>
  <c r="U353" i="17"/>
  <c r="R345" i="17"/>
  <c r="S345" i="17"/>
  <c r="T345" i="17"/>
  <c r="V345" i="17"/>
  <c r="U345" i="17"/>
  <c r="R337" i="17"/>
  <c r="S337" i="17"/>
  <c r="T337" i="17"/>
  <c r="V337" i="17"/>
  <c r="U337" i="17"/>
  <c r="R329" i="17"/>
  <c r="S329" i="17"/>
  <c r="T329" i="17"/>
  <c r="V329" i="17"/>
  <c r="U329" i="17"/>
  <c r="R321" i="17"/>
  <c r="S321" i="17"/>
  <c r="T321" i="17"/>
  <c r="V321" i="17"/>
  <c r="U321" i="17"/>
  <c r="R313" i="17"/>
  <c r="S313" i="17"/>
  <c r="T313" i="17"/>
  <c r="V313" i="17"/>
  <c r="U313" i="17"/>
  <c r="R305" i="17"/>
  <c r="S305" i="17"/>
  <c r="T305" i="17"/>
  <c r="V305" i="17"/>
  <c r="U305" i="17"/>
  <c r="R297" i="17"/>
  <c r="S297" i="17"/>
  <c r="T297" i="17"/>
  <c r="V297" i="17"/>
  <c r="U297" i="17"/>
  <c r="R289" i="17"/>
  <c r="S289" i="17"/>
  <c r="T289" i="17"/>
  <c r="V289" i="17"/>
  <c r="U289" i="17"/>
  <c r="R281" i="17"/>
  <c r="S281" i="17"/>
  <c r="T281" i="17"/>
  <c r="V281" i="17"/>
  <c r="U281" i="17"/>
  <c r="R273" i="17"/>
  <c r="S273" i="17"/>
  <c r="T273" i="17"/>
  <c r="V273" i="17"/>
  <c r="U273" i="17"/>
  <c r="R265" i="17"/>
  <c r="S265" i="17"/>
  <c r="T265" i="17"/>
  <c r="V265" i="17"/>
  <c r="U265" i="17"/>
  <c r="R257" i="17"/>
  <c r="T257" i="17"/>
  <c r="V257" i="17"/>
  <c r="S257" i="17"/>
  <c r="U257" i="17"/>
  <c r="R249" i="17"/>
  <c r="S249" i="17"/>
  <c r="T249" i="17"/>
  <c r="V249" i="17"/>
  <c r="U249" i="17"/>
  <c r="R233" i="17"/>
  <c r="S233" i="17"/>
  <c r="T233" i="17"/>
  <c r="V233" i="17"/>
  <c r="U233" i="17"/>
  <c r="R217" i="17"/>
  <c r="S217" i="17"/>
  <c r="T217" i="17"/>
  <c r="V217" i="17"/>
  <c r="U217" i="17"/>
  <c r="R201" i="17"/>
  <c r="S201" i="17"/>
  <c r="T201" i="17"/>
  <c r="V201" i="17"/>
  <c r="U201" i="17"/>
  <c r="R185" i="17"/>
  <c r="S185" i="17"/>
  <c r="T185" i="17"/>
  <c r="V185" i="17"/>
  <c r="U185" i="17"/>
  <c r="R169" i="17"/>
  <c r="S169" i="17"/>
  <c r="T169" i="17"/>
  <c r="V169" i="17"/>
  <c r="U169" i="17"/>
  <c r="R141" i="17"/>
  <c r="S141" i="17"/>
  <c r="T141" i="17"/>
  <c r="V141" i="17"/>
  <c r="U141" i="17"/>
  <c r="S420" i="17"/>
  <c r="R420" i="17"/>
  <c r="T420" i="17"/>
  <c r="V420" i="17"/>
  <c r="U420" i="17"/>
  <c r="S416" i="17"/>
  <c r="R416" i="17"/>
  <c r="T416" i="17"/>
  <c r="V416" i="17"/>
  <c r="U416" i="17"/>
  <c r="S412" i="17"/>
  <c r="R412" i="17"/>
  <c r="T412" i="17"/>
  <c r="V412" i="17"/>
  <c r="U412" i="17"/>
  <c r="S408" i="17"/>
  <c r="R408" i="17"/>
  <c r="T408" i="17"/>
  <c r="V408" i="17"/>
  <c r="U408" i="17"/>
  <c r="S404" i="17"/>
  <c r="R404" i="17"/>
  <c r="T404" i="17"/>
  <c r="V404" i="17"/>
  <c r="U404" i="17"/>
  <c r="S400" i="17"/>
  <c r="R400" i="17"/>
  <c r="T400" i="17"/>
  <c r="V400" i="17"/>
  <c r="U400" i="17"/>
  <c r="S396" i="17"/>
  <c r="R396" i="17"/>
  <c r="T396" i="17"/>
  <c r="V396" i="17"/>
  <c r="U396" i="17"/>
  <c r="S392" i="17"/>
  <c r="R392" i="17"/>
  <c r="T392" i="17"/>
  <c r="V392" i="17"/>
  <c r="U392" i="17"/>
  <c r="S388" i="17"/>
  <c r="R388" i="17"/>
  <c r="T388" i="17"/>
  <c r="V388" i="17"/>
  <c r="U388" i="17"/>
  <c r="S384" i="17"/>
  <c r="R384" i="17"/>
  <c r="T384" i="17"/>
  <c r="V384" i="17"/>
  <c r="U384" i="17"/>
  <c r="S380" i="17"/>
  <c r="R380" i="17"/>
  <c r="T380" i="17"/>
  <c r="V380" i="17"/>
  <c r="U380" i="17"/>
  <c r="S376" i="17"/>
  <c r="R376" i="17"/>
  <c r="T376" i="17"/>
  <c r="V376" i="17"/>
  <c r="U376" i="17"/>
  <c r="S372" i="17"/>
  <c r="R372" i="17"/>
  <c r="T372" i="17"/>
  <c r="V372" i="17"/>
  <c r="U372" i="17"/>
  <c r="S368" i="17"/>
  <c r="R368" i="17"/>
  <c r="U368" i="17"/>
  <c r="T368" i="17"/>
  <c r="V368" i="17"/>
  <c r="S364" i="17"/>
  <c r="R364" i="17"/>
  <c r="U364" i="17"/>
  <c r="T364" i="17"/>
  <c r="V364" i="17"/>
  <c r="S360" i="17"/>
  <c r="R360" i="17"/>
  <c r="U360" i="17"/>
  <c r="T360" i="17"/>
  <c r="V360" i="17"/>
  <c r="S356" i="17"/>
  <c r="R356" i="17"/>
  <c r="U356" i="17"/>
  <c r="T356" i="17"/>
  <c r="V356" i="17"/>
  <c r="S352" i="17"/>
  <c r="R352" i="17"/>
  <c r="U352" i="17"/>
  <c r="T352" i="17"/>
  <c r="V352" i="17"/>
  <c r="S348" i="17"/>
  <c r="R348" i="17"/>
  <c r="U348" i="17"/>
  <c r="T348" i="17"/>
  <c r="V348" i="17"/>
  <c r="S344" i="17"/>
  <c r="R344" i="17"/>
  <c r="U344" i="17"/>
  <c r="T344" i="17"/>
  <c r="V344" i="17"/>
  <c r="S340" i="17"/>
  <c r="R340" i="17"/>
  <c r="U340" i="17"/>
  <c r="T340" i="17"/>
  <c r="V340" i="17"/>
  <c r="S336" i="17"/>
  <c r="R336" i="17"/>
  <c r="U336" i="17"/>
  <c r="T336" i="17"/>
  <c r="V336" i="17"/>
  <c r="S332" i="17"/>
  <c r="R332" i="17"/>
  <c r="U332" i="17"/>
  <c r="T332" i="17"/>
  <c r="V332" i="17"/>
  <c r="S328" i="17"/>
  <c r="R328" i="17"/>
  <c r="U328" i="17"/>
  <c r="T328" i="17"/>
  <c r="V328" i="17"/>
  <c r="S324" i="17"/>
  <c r="R324" i="17"/>
  <c r="U324" i="17"/>
  <c r="T324" i="17"/>
  <c r="V324" i="17"/>
  <c r="S320" i="17"/>
  <c r="R320" i="17"/>
  <c r="U320" i="17"/>
  <c r="T320" i="17"/>
  <c r="V320" i="17"/>
  <c r="S316" i="17"/>
  <c r="R316" i="17"/>
  <c r="U316" i="17"/>
  <c r="T316" i="17"/>
  <c r="V316" i="17"/>
  <c r="S312" i="17"/>
  <c r="R312" i="17"/>
  <c r="U312" i="17"/>
  <c r="T312" i="17"/>
  <c r="V312" i="17"/>
  <c r="S308" i="17"/>
  <c r="R308" i="17"/>
  <c r="U308" i="17"/>
  <c r="T308" i="17"/>
  <c r="V308" i="17"/>
  <c r="S304" i="17"/>
  <c r="R304" i="17"/>
  <c r="U304" i="17"/>
  <c r="T304" i="17"/>
  <c r="V304" i="17"/>
  <c r="S300" i="17"/>
  <c r="R300" i="17"/>
  <c r="U300" i="17"/>
  <c r="T300" i="17"/>
  <c r="V300" i="17"/>
  <c r="S296" i="17"/>
  <c r="R296" i="17"/>
  <c r="U296" i="17"/>
  <c r="T296" i="17"/>
  <c r="V296" i="17"/>
  <c r="S292" i="17"/>
  <c r="R292" i="17"/>
  <c r="U292" i="17"/>
  <c r="T292" i="17"/>
  <c r="V292" i="17"/>
  <c r="S288" i="17"/>
  <c r="R288" i="17"/>
  <c r="U288" i="17"/>
  <c r="T288" i="17"/>
  <c r="V288" i="17"/>
  <c r="S284" i="17"/>
  <c r="R284" i="17"/>
  <c r="U284" i="17"/>
  <c r="T284" i="17"/>
  <c r="V284" i="17"/>
  <c r="S280" i="17"/>
  <c r="U280" i="17"/>
  <c r="R280" i="17"/>
  <c r="T280" i="17"/>
  <c r="V280" i="17"/>
  <c r="S276" i="17"/>
  <c r="R276" i="17"/>
  <c r="U276" i="17"/>
  <c r="T276" i="17"/>
  <c r="V276" i="17"/>
  <c r="S272" i="17"/>
  <c r="U272" i="17"/>
  <c r="R272" i="17"/>
  <c r="T272" i="17"/>
  <c r="V272" i="17"/>
  <c r="S268" i="17"/>
  <c r="R268" i="17"/>
  <c r="U268" i="17"/>
  <c r="T268" i="17"/>
  <c r="V268" i="17"/>
  <c r="S264" i="17"/>
  <c r="U264" i="17"/>
  <c r="R264" i="17"/>
  <c r="T264" i="17"/>
  <c r="V264" i="17"/>
  <c r="S260" i="17"/>
  <c r="U260" i="17"/>
  <c r="R260" i="17"/>
  <c r="V260" i="17"/>
  <c r="T260" i="17"/>
  <c r="S256" i="17"/>
  <c r="U256" i="17"/>
  <c r="V256" i="17"/>
  <c r="R256" i="17"/>
  <c r="T256" i="17"/>
  <c r="S252" i="17"/>
  <c r="U252" i="17"/>
  <c r="R252" i="17"/>
  <c r="V252" i="17"/>
  <c r="T252" i="17"/>
  <c r="R247" i="17"/>
  <c r="T247" i="17"/>
  <c r="V247" i="17"/>
  <c r="S247" i="17"/>
  <c r="U247" i="17"/>
  <c r="R239" i="17"/>
  <c r="T239" i="17"/>
  <c r="V239" i="17"/>
  <c r="U239" i="17"/>
  <c r="S239" i="17"/>
  <c r="R231" i="17"/>
  <c r="T231" i="17"/>
  <c r="V231" i="17"/>
  <c r="S231" i="17"/>
  <c r="U231" i="17"/>
  <c r="R223" i="17"/>
  <c r="T223" i="17"/>
  <c r="V223" i="17"/>
  <c r="U223" i="17"/>
  <c r="S223" i="17"/>
  <c r="R215" i="17"/>
  <c r="T215" i="17"/>
  <c r="V215" i="17"/>
  <c r="S215" i="17"/>
  <c r="U215" i="17"/>
  <c r="R207" i="17"/>
  <c r="T207" i="17"/>
  <c r="V207" i="17"/>
  <c r="U207" i="17"/>
  <c r="S207" i="17"/>
  <c r="R199" i="17"/>
  <c r="T199" i="17"/>
  <c r="V199" i="17"/>
  <c r="S199" i="17"/>
  <c r="U199" i="17"/>
  <c r="R191" i="17"/>
  <c r="T191" i="17"/>
  <c r="V191" i="17"/>
  <c r="U191" i="17"/>
  <c r="S191" i="17"/>
  <c r="R183" i="17"/>
  <c r="T183" i="17"/>
  <c r="V183" i="17"/>
  <c r="S183" i="17"/>
  <c r="U183" i="17"/>
  <c r="R175" i="17"/>
  <c r="T175" i="17"/>
  <c r="V175" i="17"/>
  <c r="U175" i="17"/>
  <c r="S175" i="17"/>
  <c r="R167" i="17"/>
  <c r="T167" i="17"/>
  <c r="V167" i="17"/>
  <c r="S167" i="17"/>
  <c r="U167" i="17"/>
  <c r="R155" i="17"/>
  <c r="S155" i="17"/>
  <c r="T155" i="17"/>
  <c r="V155" i="17"/>
  <c r="U155" i="17"/>
  <c r="R133" i="17"/>
  <c r="S133" i="17"/>
  <c r="T133" i="17"/>
  <c r="V133" i="17"/>
  <c r="U133" i="17"/>
  <c r="S248" i="17"/>
  <c r="R248" i="17"/>
  <c r="U248" i="17"/>
  <c r="V248" i="17"/>
  <c r="T248" i="17"/>
  <c r="S244" i="17"/>
  <c r="R244" i="17"/>
  <c r="U244" i="17"/>
  <c r="V244" i="17"/>
  <c r="T244" i="17"/>
  <c r="S240" i="17"/>
  <c r="R240" i="17"/>
  <c r="U240" i="17"/>
  <c r="V240" i="17"/>
  <c r="T240" i="17"/>
  <c r="S236" i="17"/>
  <c r="R236" i="17"/>
  <c r="U236" i="17"/>
  <c r="V236" i="17"/>
  <c r="T236" i="17"/>
  <c r="S232" i="17"/>
  <c r="R232" i="17"/>
  <c r="U232" i="17"/>
  <c r="V232" i="17"/>
  <c r="T232" i="17"/>
  <c r="S228" i="17"/>
  <c r="R228" i="17"/>
  <c r="U228" i="17"/>
  <c r="V228" i="17"/>
  <c r="T228" i="17"/>
  <c r="S224" i="17"/>
  <c r="R224" i="17"/>
  <c r="U224" i="17"/>
  <c r="V224" i="17"/>
  <c r="T224" i="17"/>
  <c r="S220" i="17"/>
  <c r="R220" i="17"/>
  <c r="U220" i="17"/>
  <c r="V220" i="17"/>
  <c r="T220" i="17"/>
  <c r="S216" i="17"/>
  <c r="R216" i="17"/>
  <c r="U216" i="17"/>
  <c r="V216" i="17"/>
  <c r="T216" i="17"/>
  <c r="S212" i="17"/>
  <c r="R212" i="17"/>
  <c r="U212" i="17"/>
  <c r="V212" i="17"/>
  <c r="T212" i="17"/>
  <c r="S208" i="17"/>
  <c r="R208" i="17"/>
  <c r="U208" i="17"/>
  <c r="V208" i="17"/>
  <c r="T208" i="17"/>
  <c r="S204" i="17"/>
  <c r="R204" i="17"/>
  <c r="U204" i="17"/>
  <c r="V204" i="17"/>
  <c r="T204" i="17"/>
  <c r="S200" i="17"/>
  <c r="R200" i="17"/>
  <c r="U200" i="17"/>
  <c r="V200" i="17"/>
  <c r="T200" i="17"/>
  <c r="S196" i="17"/>
  <c r="R196" i="17"/>
  <c r="U196" i="17"/>
  <c r="V196" i="17"/>
  <c r="T196" i="17"/>
  <c r="S192" i="17"/>
  <c r="R192" i="17"/>
  <c r="U192" i="17"/>
  <c r="V192" i="17"/>
  <c r="T192" i="17"/>
  <c r="S188" i="17"/>
  <c r="R188" i="17"/>
  <c r="U188" i="17"/>
  <c r="V188" i="17"/>
  <c r="T188" i="17"/>
  <c r="S184" i="17"/>
  <c r="R184" i="17"/>
  <c r="U184" i="17"/>
  <c r="V184" i="17"/>
  <c r="T184" i="17"/>
  <c r="S180" i="17"/>
  <c r="R180" i="17"/>
  <c r="U180" i="17"/>
  <c r="V180" i="17"/>
  <c r="T180" i="17"/>
  <c r="S176" i="17"/>
  <c r="R176" i="17"/>
  <c r="U176" i="17"/>
  <c r="V176" i="17"/>
  <c r="T176" i="17"/>
  <c r="S172" i="17"/>
  <c r="R172" i="17"/>
  <c r="U172" i="17"/>
  <c r="V172" i="17"/>
  <c r="T172" i="17"/>
  <c r="S168" i="17"/>
  <c r="R168" i="17"/>
  <c r="U168" i="17"/>
  <c r="V168" i="17"/>
  <c r="T168" i="17"/>
  <c r="S164" i="17"/>
  <c r="R164" i="17"/>
  <c r="U164" i="17"/>
  <c r="V164" i="17"/>
  <c r="T164" i="17"/>
  <c r="R157" i="17"/>
  <c r="S157" i="17"/>
  <c r="T157" i="17"/>
  <c r="V157" i="17"/>
  <c r="U157" i="17"/>
  <c r="R149" i="17"/>
  <c r="S149" i="17"/>
  <c r="T149" i="17"/>
  <c r="V149" i="17"/>
  <c r="U149" i="17"/>
  <c r="R137" i="17"/>
  <c r="S137" i="17"/>
  <c r="T137" i="17"/>
  <c r="V137" i="17"/>
  <c r="U137" i="17"/>
  <c r="R121" i="17"/>
  <c r="S121" i="17"/>
  <c r="T121" i="17"/>
  <c r="V121" i="17"/>
  <c r="U121" i="17"/>
  <c r="S160" i="17"/>
  <c r="R160" i="17"/>
  <c r="U160" i="17"/>
  <c r="V160" i="17"/>
  <c r="T160" i="17"/>
  <c r="S156" i="17"/>
  <c r="U156" i="17"/>
  <c r="V156" i="17"/>
  <c r="R156" i="17"/>
  <c r="T156" i="17"/>
  <c r="S152" i="17"/>
  <c r="R152" i="17"/>
  <c r="U152" i="17"/>
  <c r="V152" i="17"/>
  <c r="T152" i="17"/>
  <c r="S148" i="17"/>
  <c r="R148" i="17"/>
  <c r="U148" i="17"/>
  <c r="V148" i="17"/>
  <c r="T148" i="17"/>
  <c r="S143" i="17"/>
  <c r="R143" i="17"/>
  <c r="U143" i="17"/>
  <c r="V143" i="17"/>
  <c r="T143" i="17"/>
  <c r="S135" i="17"/>
  <c r="U135" i="17"/>
  <c r="R135" i="17"/>
  <c r="V135" i="17"/>
  <c r="T135" i="17"/>
  <c r="S127" i="17"/>
  <c r="R127" i="17"/>
  <c r="U127" i="17"/>
  <c r="V127" i="17"/>
  <c r="T127" i="17"/>
  <c r="S119" i="17"/>
  <c r="R119" i="17"/>
  <c r="U119" i="17"/>
  <c r="V119" i="17"/>
  <c r="T119" i="17"/>
  <c r="R112" i="17"/>
  <c r="U112" i="17"/>
  <c r="T112" i="17"/>
  <c r="V112" i="17"/>
  <c r="S112" i="17"/>
  <c r="U104" i="17"/>
  <c r="R104" i="17"/>
  <c r="V104" i="17"/>
  <c r="T104" i="17"/>
  <c r="S104" i="17"/>
  <c r="R96" i="17"/>
  <c r="U96" i="17"/>
  <c r="T96" i="17"/>
  <c r="V96" i="17"/>
  <c r="S96" i="17"/>
  <c r="R88" i="17"/>
  <c r="U88" i="17"/>
  <c r="V88" i="17"/>
  <c r="T88" i="17"/>
  <c r="S88" i="17"/>
  <c r="R80" i="17"/>
  <c r="U80" i="17"/>
  <c r="T80" i="17"/>
  <c r="V80" i="17"/>
  <c r="S80" i="17"/>
  <c r="U72" i="17"/>
  <c r="V72" i="17"/>
  <c r="R72" i="17"/>
  <c r="T72" i="17"/>
  <c r="S72" i="17"/>
  <c r="R64" i="17"/>
  <c r="U64" i="17"/>
  <c r="T64" i="17"/>
  <c r="V64" i="17"/>
  <c r="S64" i="17"/>
  <c r="R56" i="17"/>
  <c r="U56" i="17"/>
  <c r="V56" i="17"/>
  <c r="T56" i="17"/>
  <c r="S56" i="17"/>
  <c r="R48" i="17"/>
  <c r="U48" i="17"/>
  <c r="T48" i="17"/>
  <c r="V48" i="17"/>
  <c r="S48" i="17"/>
  <c r="U40" i="17"/>
  <c r="R40" i="17"/>
  <c r="V40" i="17"/>
  <c r="T40" i="17"/>
  <c r="S40" i="17"/>
  <c r="R32" i="17"/>
  <c r="U32" i="17"/>
  <c r="T32" i="17"/>
  <c r="V32" i="17"/>
  <c r="S32" i="17"/>
  <c r="R24" i="17"/>
  <c r="U24" i="17"/>
  <c r="V24" i="17"/>
  <c r="T24" i="17"/>
  <c r="S24" i="17"/>
  <c r="R16" i="17"/>
  <c r="U16" i="17"/>
  <c r="T16" i="17"/>
  <c r="V16" i="17"/>
  <c r="S16" i="17"/>
  <c r="U8" i="17"/>
  <c r="V8" i="17"/>
  <c r="R8" i="17"/>
  <c r="T8" i="17"/>
  <c r="S8" i="17"/>
  <c r="Y21" i="24"/>
  <c r="Y23" i="24"/>
  <c r="Y25" i="24"/>
  <c r="Y27" i="24"/>
  <c r="Y29" i="24"/>
  <c r="Z29" i="24" s="1"/>
  <c r="Y31" i="24"/>
  <c r="Y33" i="24"/>
  <c r="Y35" i="24"/>
  <c r="Y37" i="24"/>
  <c r="Z37" i="24" s="1"/>
  <c r="Y39" i="24"/>
  <c r="Y41" i="24"/>
  <c r="Y43" i="24"/>
  <c r="Y45" i="24"/>
  <c r="Z45" i="24" s="1"/>
  <c r="Y47" i="24"/>
  <c r="Y49" i="24"/>
  <c r="Y51" i="24"/>
  <c r="Y53" i="24"/>
  <c r="Y55" i="24"/>
  <c r="Y57" i="24"/>
  <c r="Z57" i="24" s="1"/>
  <c r="Y59" i="24"/>
  <c r="Y61" i="24"/>
  <c r="Y63" i="24"/>
  <c r="Y65" i="24"/>
  <c r="Z65" i="24" s="1"/>
  <c r="Y67" i="24"/>
  <c r="Y69" i="24"/>
  <c r="Y71" i="24"/>
  <c r="Y73" i="24"/>
  <c r="Z73" i="24" s="1"/>
  <c r="Y75" i="24"/>
  <c r="Y77" i="24"/>
  <c r="Y79" i="24"/>
  <c r="Y81" i="24"/>
  <c r="Z81" i="24" s="1"/>
  <c r="Y83" i="24"/>
  <c r="Y85" i="24"/>
  <c r="Y87" i="24"/>
  <c r="Y89" i="24"/>
  <c r="Z89" i="24" s="1"/>
  <c r="Y91" i="24"/>
  <c r="Y93" i="24"/>
  <c r="Y95" i="24"/>
  <c r="Y97" i="24"/>
  <c r="Z97" i="24" s="1"/>
  <c r="Y99" i="24"/>
  <c r="Y101" i="24"/>
  <c r="Y103" i="24"/>
  <c r="Y105" i="24"/>
  <c r="Z105" i="24" s="1"/>
  <c r="Y107" i="24"/>
  <c r="Y109" i="24"/>
  <c r="Y111" i="24"/>
  <c r="Y113" i="24"/>
  <c r="Z113" i="24" s="1"/>
  <c r="Y115" i="24"/>
  <c r="Y117" i="24"/>
  <c r="Y119" i="24"/>
  <c r="Y121" i="24"/>
  <c r="Z121" i="24" s="1"/>
  <c r="Y123" i="24"/>
  <c r="Y125" i="24"/>
  <c r="Y127" i="24"/>
  <c r="Y129" i="24"/>
  <c r="Z129" i="24" s="1"/>
  <c r="Y131" i="24"/>
  <c r="Y133" i="24"/>
  <c r="Y135" i="24"/>
  <c r="Y137" i="24"/>
  <c r="Z137" i="24" s="1"/>
  <c r="Y139" i="24"/>
  <c r="Y141" i="24"/>
  <c r="Y143" i="24"/>
  <c r="Y145" i="24"/>
  <c r="Z145" i="24" s="1"/>
  <c r="Y147" i="24"/>
  <c r="Y149" i="24"/>
  <c r="Y151" i="24"/>
  <c r="Y153" i="24"/>
  <c r="Z153" i="24" s="1"/>
  <c r="Y155" i="24"/>
  <c r="Y157" i="24"/>
  <c r="Y159" i="24"/>
  <c r="Y161" i="24"/>
  <c r="Z161" i="24" s="1"/>
  <c r="Y163" i="24"/>
  <c r="Y165" i="24"/>
  <c r="Y167" i="24"/>
  <c r="Y169" i="24"/>
  <c r="Z169" i="24" s="1"/>
  <c r="Y171" i="24"/>
  <c r="Y173" i="24"/>
  <c r="Y175" i="24"/>
  <c r="Y177" i="24"/>
  <c r="Z177" i="24" s="1"/>
  <c r="Y179" i="24"/>
  <c r="Y181" i="24"/>
  <c r="Y183" i="24"/>
  <c r="Y185" i="24"/>
  <c r="Z185" i="24" s="1"/>
  <c r="Y187" i="24"/>
  <c r="Y189" i="24"/>
  <c r="Y191" i="24"/>
  <c r="Y193" i="24"/>
  <c r="Z193" i="24" s="1"/>
  <c r="Y195" i="24"/>
  <c r="Y197" i="24"/>
  <c r="Y199" i="24"/>
  <c r="Y201" i="24"/>
  <c r="Z201" i="24" s="1"/>
  <c r="Y203" i="24"/>
  <c r="Y205" i="24"/>
  <c r="Y207" i="24"/>
  <c r="Y209" i="24"/>
  <c r="Z209" i="24" s="1"/>
  <c r="Y211" i="24"/>
  <c r="Y213" i="24"/>
  <c r="Y215" i="24"/>
  <c r="Y217" i="24"/>
  <c r="Z217" i="24" s="1"/>
  <c r="Y219" i="24"/>
  <c r="Y221" i="24"/>
  <c r="Y223" i="24"/>
  <c r="Y225" i="24"/>
  <c r="Z225" i="24" s="1"/>
  <c r="Y227" i="24"/>
  <c r="Y229" i="24"/>
  <c r="Z229" i="24" s="1"/>
  <c r="Y231" i="24"/>
  <c r="Y233" i="24"/>
  <c r="Y235" i="24"/>
  <c r="Y237" i="24"/>
  <c r="Z237" i="24" s="1"/>
  <c r="Y239" i="24"/>
  <c r="Y241" i="24"/>
  <c r="Y243" i="24"/>
  <c r="Y245" i="24"/>
  <c r="Z245" i="24" s="1"/>
  <c r="Y247" i="24"/>
  <c r="Y249" i="24"/>
  <c r="Y251" i="24"/>
  <c r="Y253" i="24"/>
  <c r="Z253" i="24" s="1"/>
  <c r="Y255" i="24"/>
  <c r="Y257" i="24"/>
  <c r="Y259" i="24"/>
  <c r="Y261" i="24"/>
  <c r="Z261" i="24" s="1"/>
  <c r="Y263" i="24"/>
  <c r="Y265" i="24"/>
  <c r="Y267" i="24"/>
  <c r="Y269" i="24"/>
  <c r="Z269" i="24" s="1"/>
  <c r="Y271" i="24"/>
  <c r="Y273" i="24"/>
  <c r="Y275" i="24"/>
  <c r="Y277" i="24"/>
  <c r="Z277" i="24" s="1"/>
  <c r="Y279" i="24"/>
  <c r="Y281" i="24"/>
  <c r="Y283" i="24"/>
  <c r="Y285" i="24"/>
  <c r="Z285" i="24" s="1"/>
  <c r="Y287" i="24"/>
  <c r="Y289" i="24"/>
  <c r="Y291" i="24"/>
  <c r="Y293" i="24"/>
  <c r="Y295" i="24"/>
  <c r="Y297" i="24"/>
  <c r="Z297" i="24" s="1"/>
  <c r="Y299" i="24"/>
  <c r="Y301" i="24"/>
  <c r="Y303" i="24"/>
  <c r="Y305" i="24"/>
  <c r="Z305" i="24" s="1"/>
  <c r="Y307" i="24"/>
  <c r="Y309" i="24"/>
  <c r="Z309" i="24" s="1"/>
  <c r="Y311" i="24"/>
  <c r="Y313" i="24"/>
  <c r="Y315" i="24"/>
  <c r="Y317" i="24"/>
  <c r="Z317" i="24" s="1"/>
  <c r="Y319" i="24"/>
  <c r="Y321" i="24"/>
  <c r="Y323" i="24"/>
  <c r="Y325" i="24"/>
  <c r="Y327" i="24"/>
  <c r="Y329" i="24"/>
  <c r="Z329" i="24" s="1"/>
  <c r="Y331" i="24"/>
  <c r="Y333" i="24"/>
  <c r="Y335" i="24"/>
  <c r="Y337" i="24"/>
  <c r="Z337" i="24" s="1"/>
  <c r="Y339" i="24"/>
  <c r="Y341" i="24"/>
  <c r="Y343" i="24"/>
  <c r="Y345" i="24"/>
  <c r="Z345" i="24" s="1"/>
  <c r="Y347" i="24"/>
  <c r="Y349" i="24"/>
  <c r="Y351" i="24"/>
  <c r="Y353" i="24"/>
  <c r="Z353" i="24" s="1"/>
  <c r="Y355" i="24"/>
  <c r="Y357" i="24"/>
  <c r="Y359" i="24"/>
  <c r="Y361" i="24"/>
  <c r="Z361" i="24" s="1"/>
  <c r="Y363" i="24"/>
  <c r="Y365" i="24"/>
  <c r="Z365" i="24" s="1"/>
  <c r="Y367" i="24"/>
  <c r="Y369" i="24"/>
  <c r="Y371" i="24"/>
  <c r="Y373" i="24"/>
  <c r="Z373" i="24" s="1"/>
  <c r="Y375" i="24"/>
  <c r="Y377" i="24"/>
  <c r="Y379" i="24"/>
  <c r="Y381" i="24"/>
  <c r="Z381" i="24" s="1"/>
  <c r="Y383" i="24"/>
  <c r="Y385" i="24"/>
  <c r="Y387" i="24"/>
  <c r="Y389" i="24"/>
  <c r="Z389" i="24" s="1"/>
  <c r="Y391" i="24"/>
  <c r="Y393" i="24"/>
  <c r="Y395" i="24"/>
  <c r="Y397" i="24"/>
  <c r="Z397" i="24" s="1"/>
  <c r="Y399" i="24"/>
  <c r="Y401" i="24"/>
  <c r="Y403" i="24"/>
  <c r="Y405" i="24"/>
  <c r="Z405" i="24" s="1"/>
  <c r="Y407" i="24"/>
  <c r="Y409" i="24"/>
  <c r="Y411" i="24"/>
  <c r="Y413" i="24"/>
  <c r="Z413" i="24" s="1"/>
  <c r="Y415" i="24"/>
  <c r="Y417" i="24"/>
  <c r="Y419" i="24"/>
  <c r="Y421" i="24"/>
  <c r="Z421" i="24" s="1"/>
  <c r="Y423" i="24"/>
  <c r="Y20" i="24"/>
  <c r="Y22" i="24"/>
  <c r="Z22" i="24" s="1"/>
  <c r="Y24" i="24"/>
  <c r="Z24" i="24" s="1"/>
  <c r="Y26" i="24"/>
  <c r="Y28" i="24"/>
  <c r="Y30" i="24"/>
  <c r="Z30" i="24" s="1"/>
  <c r="Y32" i="24"/>
  <c r="Z32" i="24" s="1"/>
  <c r="Y34" i="24"/>
  <c r="Y36" i="24"/>
  <c r="Y38" i="24"/>
  <c r="Z38" i="24" s="1"/>
  <c r="Y40" i="24"/>
  <c r="Y42" i="24"/>
  <c r="Y44" i="24"/>
  <c r="Y46" i="24"/>
  <c r="Z46" i="24" s="1"/>
  <c r="Y48" i="24"/>
  <c r="Z48" i="24" s="1"/>
  <c r="Y50" i="24"/>
  <c r="Y52" i="24"/>
  <c r="Y54" i="24"/>
  <c r="Z54" i="24" s="1"/>
  <c r="Y56" i="24"/>
  <c r="Z56" i="24" s="1"/>
  <c r="Y58" i="24"/>
  <c r="Y60" i="24"/>
  <c r="Y62" i="24"/>
  <c r="Z62" i="24" s="1"/>
  <c r="Y64" i="24"/>
  <c r="Y66" i="24"/>
  <c r="Y68" i="24"/>
  <c r="Y70" i="24"/>
  <c r="Z70" i="24" s="1"/>
  <c r="Y72" i="24"/>
  <c r="Y74" i="24"/>
  <c r="Y76" i="24"/>
  <c r="Y78" i="24"/>
  <c r="Z78" i="24" s="1"/>
  <c r="Y80" i="24"/>
  <c r="Y82" i="24"/>
  <c r="Y84" i="24"/>
  <c r="Y86" i="24"/>
  <c r="Z86" i="24" s="1"/>
  <c r="Y88" i="24"/>
  <c r="Y90" i="24"/>
  <c r="Y92" i="24"/>
  <c r="Y94" i="24"/>
  <c r="Z94" i="24" s="1"/>
  <c r="Y96" i="24"/>
  <c r="Y98" i="24"/>
  <c r="Y100" i="24"/>
  <c r="Y102" i="24"/>
  <c r="Z102" i="24" s="1"/>
  <c r="Y104" i="24"/>
  <c r="Y106" i="24"/>
  <c r="Y108" i="24"/>
  <c r="Y110" i="24"/>
  <c r="Z110" i="24" s="1"/>
  <c r="Y112" i="24"/>
  <c r="Y114" i="24"/>
  <c r="Y116" i="24"/>
  <c r="Y118" i="24"/>
  <c r="Z118" i="24" s="1"/>
  <c r="Y120" i="24"/>
  <c r="Y122" i="24"/>
  <c r="Y124" i="24"/>
  <c r="Y126" i="24"/>
  <c r="Z126" i="24" s="1"/>
  <c r="Y128" i="24"/>
  <c r="Y130" i="24"/>
  <c r="Y132" i="24"/>
  <c r="Y134" i="24"/>
  <c r="Z134" i="24" s="1"/>
  <c r="Y136" i="24"/>
  <c r="Y138" i="24"/>
  <c r="Y140" i="24"/>
  <c r="Y142" i="24"/>
  <c r="Z142" i="24" s="1"/>
  <c r="Y144" i="24"/>
  <c r="Z144" i="24" s="1"/>
  <c r="Y146" i="24"/>
  <c r="Y148" i="24"/>
  <c r="Y150" i="24"/>
  <c r="Z150" i="24" s="1"/>
  <c r="Y152" i="24"/>
  <c r="Z152" i="24" s="1"/>
  <c r="Y154" i="24"/>
  <c r="Y156" i="24"/>
  <c r="Y158" i="24"/>
  <c r="Z158" i="24" s="1"/>
  <c r="Y160" i="24"/>
  <c r="Z160" i="24" s="1"/>
  <c r="Y162" i="24"/>
  <c r="Y164" i="24"/>
  <c r="Y166" i="24"/>
  <c r="Z166" i="24" s="1"/>
  <c r="Y168" i="24"/>
  <c r="Z168" i="24" s="1"/>
  <c r="Y170" i="24"/>
  <c r="Y172" i="24"/>
  <c r="Y174" i="24"/>
  <c r="Z174" i="24" s="1"/>
  <c r="Y176" i="24"/>
  <c r="Z176" i="24" s="1"/>
  <c r="Y178" i="24"/>
  <c r="Y180" i="24"/>
  <c r="Y182" i="24"/>
  <c r="Z182" i="24" s="1"/>
  <c r="Y184" i="24"/>
  <c r="Z184" i="24" s="1"/>
  <c r="Y186" i="24"/>
  <c r="Y188" i="24"/>
  <c r="Y190" i="24"/>
  <c r="Z190" i="24" s="1"/>
  <c r="Y192" i="24"/>
  <c r="Z192" i="24" s="1"/>
  <c r="Y194" i="24"/>
  <c r="Y196" i="24"/>
  <c r="Y198" i="24"/>
  <c r="Z198" i="24" s="1"/>
  <c r="Y200" i="24"/>
  <c r="Z200" i="24" s="1"/>
  <c r="Y204" i="24"/>
  <c r="Y208" i="24"/>
  <c r="Y212" i="24"/>
  <c r="Y216" i="24"/>
  <c r="Z216" i="24" s="1"/>
  <c r="Y220" i="24"/>
  <c r="Y224" i="24"/>
  <c r="Y228" i="24"/>
  <c r="Y232" i="24"/>
  <c r="Y236" i="24"/>
  <c r="Y240" i="24"/>
  <c r="Z240" i="24" s="1"/>
  <c r="Y244" i="24"/>
  <c r="Y248" i="24"/>
  <c r="Y252" i="24"/>
  <c r="Y256" i="24"/>
  <c r="Z256" i="24" s="1"/>
  <c r="Y260" i="24"/>
  <c r="Y264" i="24"/>
  <c r="Z264" i="24" s="1"/>
  <c r="Y268" i="24"/>
  <c r="Y270" i="24"/>
  <c r="Y274" i="24"/>
  <c r="Y278" i="24"/>
  <c r="Z278" i="24" s="1"/>
  <c r="Y282" i="24"/>
  <c r="Y286" i="24"/>
  <c r="Y290" i="24"/>
  <c r="Y294" i="24"/>
  <c r="Z294" i="24" s="1"/>
  <c r="Y298" i="24"/>
  <c r="Y302" i="24"/>
  <c r="Y306" i="24"/>
  <c r="Y310" i="24"/>
  <c r="Z310" i="24" s="1"/>
  <c r="Y314" i="24"/>
  <c r="Y318" i="24"/>
  <c r="Y322" i="24"/>
  <c r="Y326" i="24"/>
  <c r="Z326" i="24" s="1"/>
  <c r="Y330" i="24"/>
  <c r="Y334" i="24"/>
  <c r="Y338" i="24"/>
  <c r="Y342" i="24"/>
  <c r="Z342" i="24" s="1"/>
  <c r="Y346" i="24"/>
  <c r="Y350" i="24"/>
  <c r="Y354" i="24"/>
  <c r="Y358" i="24"/>
  <c r="Z358" i="24" s="1"/>
  <c r="Y362" i="24"/>
  <c r="Y366" i="24"/>
  <c r="Y370" i="24"/>
  <c r="Y374" i="24"/>
  <c r="Z374" i="24" s="1"/>
  <c r="Y378" i="24"/>
  <c r="Y382" i="24"/>
  <c r="Y386" i="24"/>
  <c r="Y390" i="24"/>
  <c r="Y394" i="24"/>
  <c r="Y398" i="24"/>
  <c r="Z398" i="24" s="1"/>
  <c r="Y402" i="24"/>
  <c r="Y202" i="24"/>
  <c r="Y206" i="24"/>
  <c r="Z206" i="24" s="1"/>
  <c r="Y210" i="24"/>
  <c r="Y214" i="24"/>
  <c r="Z214" i="24" s="1"/>
  <c r="Y218" i="24"/>
  <c r="Y222" i="24"/>
  <c r="Z222" i="24" s="1"/>
  <c r="Y226" i="24"/>
  <c r="Y230" i="24"/>
  <c r="Z230" i="24" s="1"/>
  <c r="Y234" i="24"/>
  <c r="Y238" i="24"/>
  <c r="Z238" i="24" s="1"/>
  <c r="Y242" i="24"/>
  <c r="Y246" i="24"/>
  <c r="Z246" i="24" s="1"/>
  <c r="Y250" i="24"/>
  <c r="Y254" i="24"/>
  <c r="Z254" i="24" s="1"/>
  <c r="Y258" i="24"/>
  <c r="Y262" i="24"/>
  <c r="Z262" i="24" s="1"/>
  <c r="Y266" i="24"/>
  <c r="Y272" i="24"/>
  <c r="Z272" i="24" s="1"/>
  <c r="Y276" i="24"/>
  <c r="Y280" i="24"/>
  <c r="Z280" i="24" s="1"/>
  <c r="Y284" i="24"/>
  <c r="Y288" i="24"/>
  <c r="Z288" i="24" s="1"/>
  <c r="Y292" i="24"/>
  <c r="Y296" i="24"/>
  <c r="Z296" i="24" s="1"/>
  <c r="Y300" i="24"/>
  <c r="Y304" i="24"/>
  <c r="Z304" i="24" s="1"/>
  <c r="Y308" i="24"/>
  <c r="Y312" i="24"/>
  <c r="Z312" i="24" s="1"/>
  <c r="Y316" i="24"/>
  <c r="Y320" i="24"/>
  <c r="Z320" i="24" s="1"/>
  <c r="Y324" i="24"/>
  <c r="Y328" i="24"/>
  <c r="Z328" i="24" s="1"/>
  <c r="Y332" i="24"/>
  <c r="Y336" i="24"/>
  <c r="Z336" i="24" s="1"/>
  <c r="Y340" i="24"/>
  <c r="Y344" i="24"/>
  <c r="Z344" i="24" s="1"/>
  <c r="Y348" i="24"/>
  <c r="Y352" i="24"/>
  <c r="Z352" i="24" s="1"/>
  <c r="Y356" i="24"/>
  <c r="Y360" i="24"/>
  <c r="Z360" i="24" s="1"/>
  <c r="Y364" i="24"/>
  <c r="Y368" i="24"/>
  <c r="Z368" i="24" s="1"/>
  <c r="Y372" i="24"/>
  <c r="Y376" i="24"/>
  <c r="Z376" i="24" s="1"/>
  <c r="Y380" i="24"/>
  <c r="Y384" i="24"/>
  <c r="Z384" i="24" s="1"/>
  <c r="Y388" i="24"/>
  <c r="Y392" i="24"/>
  <c r="Z392" i="24" s="1"/>
  <c r="Y396" i="24"/>
  <c r="Y400" i="24"/>
  <c r="Z400" i="24" s="1"/>
  <c r="Y404" i="24"/>
  <c r="Y408" i="24"/>
  <c r="Z408" i="24" s="1"/>
  <c r="Y412" i="24"/>
  <c r="Y416" i="24"/>
  <c r="Z416" i="24" s="1"/>
  <c r="Y420" i="24"/>
  <c r="Y425" i="24"/>
  <c r="Z425" i="24" s="1"/>
  <c r="Y427" i="24"/>
  <c r="Y429" i="24"/>
  <c r="Z429" i="24" s="1"/>
  <c r="Y431" i="24"/>
  <c r="Y433" i="24"/>
  <c r="Z433" i="24" s="1"/>
  <c r="Y435" i="24"/>
  <c r="Y437" i="24"/>
  <c r="Z437" i="24" s="1"/>
  <c r="Y439" i="24"/>
  <c r="Y441" i="24"/>
  <c r="Z441" i="24" s="1"/>
  <c r="Y443" i="24"/>
  <c r="Y445" i="24"/>
  <c r="Z445" i="24" s="1"/>
  <c r="Y447" i="24"/>
  <c r="Y449" i="24"/>
  <c r="Z449" i="24" s="1"/>
  <c r="Y451" i="24"/>
  <c r="Y453" i="24"/>
  <c r="Z453" i="24" s="1"/>
  <c r="Y455" i="24"/>
  <c r="Y457" i="24"/>
  <c r="Z457" i="24" s="1"/>
  <c r="Y459" i="24"/>
  <c r="Y461" i="24"/>
  <c r="Z461" i="24" s="1"/>
  <c r="Y463" i="24"/>
  <c r="Y465" i="24"/>
  <c r="Z465" i="24" s="1"/>
  <c r="Y467" i="24"/>
  <c r="Y469" i="24"/>
  <c r="Z469" i="24" s="1"/>
  <c r="Y471" i="24"/>
  <c r="Y473" i="24"/>
  <c r="Z473" i="24" s="1"/>
  <c r="Y475" i="24"/>
  <c r="Y477" i="24"/>
  <c r="Z477" i="24" s="1"/>
  <c r="Y479" i="24"/>
  <c r="Y481" i="24"/>
  <c r="Z481" i="24" s="1"/>
  <c r="Y483" i="24"/>
  <c r="Y485" i="24"/>
  <c r="Z485" i="24" s="1"/>
  <c r="Y487" i="24"/>
  <c r="Y489" i="24"/>
  <c r="Z489" i="24" s="1"/>
  <c r="Y491" i="24"/>
  <c r="Y493" i="24"/>
  <c r="Z493" i="24" s="1"/>
  <c r="Y495" i="24"/>
  <c r="Y497" i="24"/>
  <c r="Z497" i="24" s="1"/>
  <c r="Y499" i="24"/>
  <c r="Y501" i="24"/>
  <c r="Z501" i="24" s="1"/>
  <c r="Y503" i="24"/>
  <c r="Y505" i="24"/>
  <c r="Z505" i="24" s="1"/>
  <c r="Y507" i="24"/>
  <c r="Y509" i="24"/>
  <c r="Z509" i="24" s="1"/>
  <c r="Y511" i="24"/>
  <c r="Y513" i="24"/>
  <c r="Z513" i="24" s="1"/>
  <c r="Y515" i="24"/>
  <c r="Y517" i="24"/>
  <c r="Z517" i="24" s="1"/>
  <c r="Y519" i="24"/>
  <c r="Y521" i="24"/>
  <c r="Z521" i="24" s="1"/>
  <c r="Y523" i="24"/>
  <c r="Y525" i="24"/>
  <c r="Z525" i="24" s="1"/>
  <c r="Y527" i="24"/>
  <c r="Y529" i="24"/>
  <c r="Z529" i="24" s="1"/>
  <c r="Y531" i="24"/>
  <c r="Y533" i="24"/>
  <c r="Z533" i="24" s="1"/>
  <c r="Y535" i="24"/>
  <c r="Y537" i="24"/>
  <c r="Z537" i="24" s="1"/>
  <c r="Y539" i="24"/>
  <c r="Y541" i="24"/>
  <c r="Z541" i="24" s="1"/>
  <c r="Y543" i="24"/>
  <c r="Y545" i="24"/>
  <c r="Z545" i="24" s="1"/>
  <c r="Y547" i="24"/>
  <c r="Y549" i="24"/>
  <c r="Z549" i="24" s="1"/>
  <c r="Y551" i="24"/>
  <c r="Y553" i="24"/>
  <c r="Z553" i="24" s="1"/>
  <c r="Y555" i="24"/>
  <c r="Y557" i="24"/>
  <c r="Z557" i="24" s="1"/>
  <c r="Y559" i="24"/>
  <c r="Y561" i="24"/>
  <c r="Z561" i="24" s="1"/>
  <c r="Y563" i="24"/>
  <c r="Y565" i="24"/>
  <c r="Z565" i="24" s="1"/>
  <c r="Y567" i="24"/>
  <c r="Y569" i="24"/>
  <c r="Y571" i="24"/>
  <c r="Z571" i="24" s="1"/>
  <c r="Y573" i="24"/>
  <c r="Y575" i="24"/>
  <c r="Y577" i="24"/>
  <c r="Y579" i="24"/>
  <c r="Z579" i="24" s="1"/>
  <c r="Y581" i="24"/>
  <c r="Y583" i="24"/>
  <c r="Y585" i="24"/>
  <c r="Y587" i="24"/>
  <c r="Z587" i="24" s="1"/>
  <c r="Y589" i="24"/>
  <c r="Y591" i="24"/>
  <c r="Y593" i="24"/>
  <c r="Y595" i="24"/>
  <c r="Z595" i="24" s="1"/>
  <c r="Y597" i="24"/>
  <c r="Y599" i="24"/>
  <c r="Y601" i="24"/>
  <c r="Y603" i="24"/>
  <c r="Z603" i="24" s="1"/>
  <c r="Y5" i="24"/>
  <c r="Y410" i="24"/>
  <c r="Y418" i="24"/>
  <c r="Y426" i="24"/>
  <c r="Y430" i="24"/>
  <c r="Z430" i="24" s="1"/>
  <c r="Y434" i="24"/>
  <c r="Y438" i="24"/>
  <c r="Z438" i="24" s="1"/>
  <c r="Y442" i="24"/>
  <c r="Y446" i="24"/>
  <c r="Z446" i="24" s="1"/>
  <c r="Y450" i="24"/>
  <c r="Y454" i="24"/>
  <c r="Z454" i="24" s="1"/>
  <c r="Y458" i="24"/>
  <c r="Y462" i="24"/>
  <c r="Z462" i="24" s="1"/>
  <c r="Y466" i="24"/>
  <c r="Y470" i="24"/>
  <c r="Z470" i="24" s="1"/>
  <c r="Y474" i="24"/>
  <c r="Y478" i="24"/>
  <c r="Z478" i="24" s="1"/>
  <c r="Y482" i="24"/>
  <c r="Y486" i="24"/>
  <c r="Z486" i="24" s="1"/>
  <c r="Y490" i="24"/>
  <c r="Y494" i="24"/>
  <c r="Z494" i="24" s="1"/>
  <c r="Y498" i="24"/>
  <c r="Y502" i="24"/>
  <c r="Z502" i="24" s="1"/>
  <c r="Y506" i="24"/>
  <c r="Y510" i="24"/>
  <c r="Z510" i="24" s="1"/>
  <c r="Y514" i="24"/>
  <c r="Y518" i="24"/>
  <c r="Z518" i="24" s="1"/>
  <c r="Y522" i="24"/>
  <c r="Y526" i="24"/>
  <c r="Z526" i="24" s="1"/>
  <c r="Y530" i="24"/>
  <c r="Y534" i="24"/>
  <c r="Z534" i="24" s="1"/>
  <c r="Y538" i="24"/>
  <c r="Y542" i="24"/>
  <c r="Z542" i="24" s="1"/>
  <c r="Y546" i="24"/>
  <c r="Y550" i="24"/>
  <c r="Z550" i="24" s="1"/>
  <c r="Y554" i="24"/>
  <c r="Y558" i="24"/>
  <c r="Z558" i="24" s="1"/>
  <c r="Y562" i="24"/>
  <c r="Y566" i="24"/>
  <c r="Z566" i="24" s="1"/>
  <c r="Y570" i="24"/>
  <c r="Y574" i="24"/>
  <c r="Z574" i="24" s="1"/>
  <c r="Y578" i="24"/>
  <c r="Y582" i="24"/>
  <c r="Z582" i="24" s="1"/>
  <c r="Y586" i="24"/>
  <c r="Y590" i="24"/>
  <c r="Z590" i="24" s="1"/>
  <c r="Y594" i="24"/>
  <c r="Y598" i="24"/>
  <c r="Z598" i="24" s="1"/>
  <c r="Y602" i="24"/>
  <c r="Y4" i="24"/>
  <c r="Y406" i="24"/>
  <c r="Z406" i="24" s="1"/>
  <c r="Y414" i="24"/>
  <c r="Z414" i="24" s="1"/>
  <c r="Y422" i="24"/>
  <c r="Y424" i="24"/>
  <c r="Z424" i="24" s="1"/>
  <c r="Y428" i="24"/>
  <c r="Y432" i="24"/>
  <c r="Z432" i="24" s="1"/>
  <c r="Y436" i="24"/>
  <c r="Y440" i="24"/>
  <c r="Z440" i="24" s="1"/>
  <c r="Y444" i="24"/>
  <c r="Y448" i="24"/>
  <c r="Z448" i="24" s="1"/>
  <c r="Y452" i="24"/>
  <c r="Y456" i="24"/>
  <c r="Z456" i="24" s="1"/>
  <c r="Y460" i="24"/>
  <c r="Y464" i="24"/>
  <c r="Z464" i="24" s="1"/>
  <c r="Y468" i="24"/>
  <c r="Y472" i="24"/>
  <c r="Z472" i="24" s="1"/>
  <c r="Y476" i="24"/>
  <c r="Y480" i="24"/>
  <c r="Z480" i="24" s="1"/>
  <c r="Y484" i="24"/>
  <c r="Y488" i="24"/>
  <c r="Z488" i="24" s="1"/>
  <c r="Y492" i="24"/>
  <c r="Y496" i="24"/>
  <c r="Z496" i="24" s="1"/>
  <c r="Y500" i="24"/>
  <c r="Y504" i="24"/>
  <c r="Z504" i="24" s="1"/>
  <c r="Y508" i="24"/>
  <c r="Y512" i="24"/>
  <c r="Z512" i="24" s="1"/>
  <c r="Y516" i="24"/>
  <c r="Y520" i="24"/>
  <c r="Z520" i="24" s="1"/>
  <c r="Y524" i="24"/>
  <c r="Y528" i="24"/>
  <c r="Z528" i="24" s="1"/>
  <c r="Y532" i="24"/>
  <c r="Y536" i="24"/>
  <c r="Z536" i="24" s="1"/>
  <c r="Y540" i="24"/>
  <c r="Y544" i="24"/>
  <c r="Z544" i="24" s="1"/>
  <c r="Y548" i="24"/>
  <c r="Y552" i="24"/>
  <c r="Z552" i="24" s="1"/>
  <c r="Y556" i="24"/>
  <c r="Y560" i="24"/>
  <c r="Z560" i="24" s="1"/>
  <c r="Y564" i="24"/>
  <c r="Y568" i="24"/>
  <c r="Y572" i="24"/>
  <c r="Y576" i="24"/>
  <c r="Y580" i="24"/>
  <c r="Y584" i="24"/>
  <c r="Y588" i="24"/>
  <c r="Y592" i="24"/>
  <c r="Y596" i="24"/>
  <c r="Y600" i="24"/>
  <c r="Y604" i="24"/>
  <c r="Y6" i="24"/>
  <c r="Y8" i="24"/>
  <c r="Y10" i="24"/>
  <c r="Y12" i="24"/>
  <c r="Y14" i="24"/>
  <c r="Z14" i="24" s="1"/>
  <c r="Y16" i="24"/>
  <c r="Y18" i="24"/>
  <c r="Z18" i="24" s="1"/>
  <c r="Y7" i="24"/>
  <c r="Y9" i="24"/>
  <c r="Z9" i="24" s="1"/>
  <c r="Y11" i="24"/>
  <c r="Y13" i="24"/>
  <c r="Y15" i="24"/>
  <c r="Y17" i="24"/>
  <c r="Z17" i="24" s="1"/>
  <c r="Y19" i="24"/>
  <c r="R173" i="17"/>
  <c r="S173" i="17"/>
  <c r="T173" i="17"/>
  <c r="V173" i="17"/>
  <c r="U173" i="17"/>
  <c r="R237" i="17"/>
  <c r="S237" i="17"/>
  <c r="T237" i="17"/>
  <c r="V237" i="17"/>
  <c r="U237" i="17"/>
  <c r="R279" i="17"/>
  <c r="S279" i="17"/>
  <c r="T279" i="17"/>
  <c r="V279" i="17"/>
  <c r="U279" i="17"/>
  <c r="R397" i="17"/>
  <c r="S397" i="17"/>
  <c r="U397" i="17"/>
  <c r="T397" i="17"/>
  <c r="V397" i="17"/>
  <c r="R389" i="17"/>
  <c r="S389" i="17"/>
  <c r="U389" i="17"/>
  <c r="T389" i="17"/>
  <c r="V389" i="17"/>
  <c r="R381" i="17"/>
  <c r="S381" i="17"/>
  <c r="U381" i="17"/>
  <c r="T381" i="17"/>
  <c r="V381" i="17"/>
  <c r="R373" i="17"/>
  <c r="S373" i="17"/>
  <c r="U373" i="17"/>
  <c r="T373" i="17"/>
  <c r="V373" i="17"/>
  <c r="R365" i="17"/>
  <c r="S365" i="17"/>
  <c r="T365" i="17"/>
  <c r="V365" i="17"/>
  <c r="U365" i="17"/>
  <c r="R357" i="17"/>
  <c r="S357" i="17"/>
  <c r="T357" i="17"/>
  <c r="V357" i="17"/>
  <c r="U357" i="17"/>
  <c r="R349" i="17"/>
  <c r="S349" i="17"/>
  <c r="T349" i="17"/>
  <c r="V349" i="17"/>
  <c r="U349" i="17"/>
  <c r="R341" i="17"/>
  <c r="S341" i="17"/>
  <c r="T341" i="17"/>
  <c r="V341" i="17"/>
  <c r="U341" i="17"/>
  <c r="R333" i="17"/>
  <c r="S333" i="17"/>
  <c r="T333" i="17"/>
  <c r="V333" i="17"/>
  <c r="U333" i="17"/>
  <c r="R325" i="17"/>
  <c r="S325" i="17"/>
  <c r="T325" i="17"/>
  <c r="V325" i="17"/>
  <c r="U325" i="17"/>
  <c r="R317" i="17"/>
  <c r="S317" i="17"/>
  <c r="T317" i="17"/>
  <c r="V317" i="17"/>
  <c r="U317" i="17"/>
  <c r="R309" i="17"/>
  <c r="S309" i="17"/>
  <c r="T309" i="17"/>
  <c r="V309" i="17"/>
  <c r="U309" i="17"/>
  <c r="R301" i="17"/>
  <c r="S301" i="17"/>
  <c r="T301" i="17"/>
  <c r="V301" i="17"/>
  <c r="U301" i="17"/>
  <c r="R293" i="17"/>
  <c r="S293" i="17"/>
  <c r="T293" i="17"/>
  <c r="V293" i="17"/>
  <c r="U293" i="17"/>
  <c r="R285" i="17"/>
  <c r="T285" i="17"/>
  <c r="V285" i="17"/>
  <c r="S285" i="17"/>
  <c r="U285" i="17"/>
  <c r="R277" i="17"/>
  <c r="T277" i="17"/>
  <c r="V277" i="17"/>
  <c r="S277" i="17"/>
  <c r="U277" i="17"/>
  <c r="R269" i="17"/>
  <c r="T269" i="17"/>
  <c r="V269" i="17"/>
  <c r="S269" i="17"/>
  <c r="U269" i="17"/>
  <c r="R261" i="17"/>
  <c r="T261" i="17"/>
  <c r="V261" i="17"/>
  <c r="S261" i="17"/>
  <c r="U261" i="17"/>
  <c r="R253" i="17"/>
  <c r="T253" i="17"/>
  <c r="V253" i="17"/>
  <c r="S253" i="17"/>
  <c r="U253" i="17"/>
  <c r="R241" i="17"/>
  <c r="S241" i="17"/>
  <c r="T241" i="17"/>
  <c r="V241" i="17"/>
  <c r="U241" i="17"/>
  <c r="R225" i="17"/>
  <c r="S225" i="17"/>
  <c r="T225" i="17"/>
  <c r="V225" i="17"/>
  <c r="U225" i="17"/>
  <c r="R209" i="17"/>
  <c r="S209" i="17"/>
  <c r="T209" i="17"/>
  <c r="V209" i="17"/>
  <c r="U209" i="17"/>
  <c r="R193" i="17"/>
  <c r="S193" i="17"/>
  <c r="T193" i="17"/>
  <c r="V193" i="17"/>
  <c r="U193" i="17"/>
  <c r="R177" i="17"/>
  <c r="S177" i="17"/>
  <c r="T177" i="17"/>
  <c r="V177" i="17"/>
  <c r="U177" i="17"/>
  <c r="R159" i="17"/>
  <c r="S159" i="17"/>
  <c r="T159" i="17"/>
  <c r="V159" i="17"/>
  <c r="U159" i="17"/>
  <c r="R422" i="17"/>
  <c r="S422" i="17"/>
  <c r="T422" i="17"/>
  <c r="V422" i="17"/>
  <c r="U422" i="17"/>
  <c r="S418" i="17"/>
  <c r="R418" i="17"/>
  <c r="T418" i="17"/>
  <c r="V418" i="17"/>
  <c r="U418" i="17"/>
  <c r="S414" i="17"/>
  <c r="R414" i="17"/>
  <c r="T414" i="17"/>
  <c r="V414" i="17"/>
  <c r="U414" i="17"/>
  <c r="S410" i="17"/>
  <c r="R410" i="17"/>
  <c r="T410" i="17"/>
  <c r="V410" i="17"/>
  <c r="U410" i="17"/>
  <c r="S406" i="17"/>
  <c r="R406" i="17"/>
  <c r="T406" i="17"/>
  <c r="V406" i="17"/>
  <c r="U406" i="17"/>
  <c r="S402" i="17"/>
  <c r="R402" i="17"/>
  <c r="T402" i="17"/>
  <c r="V402" i="17"/>
  <c r="U402" i="17"/>
  <c r="S398" i="17"/>
  <c r="R398" i="17"/>
  <c r="T398" i="17"/>
  <c r="V398" i="17"/>
  <c r="U398" i="17"/>
  <c r="S394" i="17"/>
  <c r="R394" i="17"/>
  <c r="T394" i="17"/>
  <c r="V394" i="17"/>
  <c r="U394" i="17"/>
  <c r="S390" i="17"/>
  <c r="R390" i="17"/>
  <c r="T390" i="17"/>
  <c r="V390" i="17"/>
  <c r="U390" i="17"/>
  <c r="S386" i="17"/>
  <c r="R386" i="17"/>
  <c r="T386" i="17"/>
  <c r="V386" i="17"/>
  <c r="U386" i="17"/>
  <c r="S382" i="17"/>
  <c r="R382" i="17"/>
  <c r="T382" i="17"/>
  <c r="V382" i="17"/>
  <c r="U382" i="17"/>
  <c r="S378" i="17"/>
  <c r="R378" i="17"/>
  <c r="T378" i="17"/>
  <c r="V378" i="17"/>
  <c r="U378" i="17"/>
  <c r="S374" i="17"/>
  <c r="R374" i="17"/>
  <c r="T374" i="17"/>
  <c r="V374" i="17"/>
  <c r="U374" i="17"/>
  <c r="S370" i="17"/>
  <c r="R370" i="17"/>
  <c r="U370" i="17"/>
  <c r="V370" i="17"/>
  <c r="T370" i="17"/>
  <c r="S366" i="17"/>
  <c r="R366" i="17"/>
  <c r="U366" i="17"/>
  <c r="V366" i="17"/>
  <c r="T366" i="17"/>
  <c r="S362" i="17"/>
  <c r="R362" i="17"/>
  <c r="U362" i="17"/>
  <c r="V362" i="17"/>
  <c r="T362" i="17"/>
  <c r="S358" i="17"/>
  <c r="R358" i="17"/>
  <c r="U358" i="17"/>
  <c r="V358" i="17"/>
  <c r="T358" i="17"/>
  <c r="S354" i="17"/>
  <c r="R354" i="17"/>
  <c r="U354" i="17"/>
  <c r="V354" i="17"/>
  <c r="T354" i="17"/>
  <c r="S350" i="17"/>
  <c r="R350" i="17"/>
  <c r="U350" i="17"/>
  <c r="V350" i="17"/>
  <c r="T350" i="17"/>
  <c r="S346" i="17"/>
  <c r="R346" i="17"/>
  <c r="U346" i="17"/>
  <c r="V346" i="17"/>
  <c r="T346" i="17"/>
  <c r="S342" i="17"/>
  <c r="R342" i="17"/>
  <c r="U342" i="17"/>
  <c r="V342" i="17"/>
  <c r="T342" i="17"/>
  <c r="S338" i="17"/>
  <c r="R338" i="17"/>
  <c r="U338" i="17"/>
  <c r="T338" i="17"/>
  <c r="V338" i="17"/>
  <c r="S334" i="17"/>
  <c r="R334" i="17"/>
  <c r="U334" i="17"/>
  <c r="T334" i="17"/>
  <c r="V334" i="17"/>
  <c r="S330" i="17"/>
  <c r="R330" i="17"/>
  <c r="U330" i="17"/>
  <c r="T330" i="17"/>
  <c r="V330" i="17"/>
  <c r="S326" i="17"/>
  <c r="R326" i="17"/>
  <c r="U326" i="17"/>
  <c r="T326" i="17"/>
  <c r="V326" i="17"/>
  <c r="S322" i="17"/>
  <c r="R322" i="17"/>
  <c r="U322" i="17"/>
  <c r="T322" i="17"/>
  <c r="V322" i="17"/>
  <c r="S318" i="17"/>
  <c r="R318" i="17"/>
  <c r="U318" i="17"/>
  <c r="T318" i="17"/>
  <c r="V318" i="17"/>
  <c r="S314" i="17"/>
  <c r="R314" i="17"/>
  <c r="U314" i="17"/>
  <c r="T314" i="17"/>
  <c r="V314" i="17"/>
  <c r="S310" i="17"/>
  <c r="R310" i="17"/>
  <c r="U310" i="17"/>
  <c r="T310" i="17"/>
  <c r="V310" i="17"/>
  <c r="S306" i="17"/>
  <c r="R306" i="17"/>
  <c r="U306" i="17"/>
  <c r="T306" i="17"/>
  <c r="V306" i="17"/>
  <c r="S302" i="17"/>
  <c r="R302" i="17"/>
  <c r="U302" i="17"/>
  <c r="T302" i="17"/>
  <c r="V302" i="17"/>
  <c r="S298" i="17"/>
  <c r="R298" i="17"/>
  <c r="U298" i="17"/>
  <c r="T298" i="17"/>
  <c r="V298" i="17"/>
  <c r="S294" i="17"/>
  <c r="R294" i="17"/>
  <c r="U294" i="17"/>
  <c r="T294" i="17"/>
  <c r="V294" i="17"/>
  <c r="S290" i="17"/>
  <c r="R290" i="17"/>
  <c r="U290" i="17"/>
  <c r="T290" i="17"/>
  <c r="V290" i="17"/>
  <c r="S286" i="17"/>
  <c r="R286" i="17"/>
  <c r="U286" i="17"/>
  <c r="T286" i="17"/>
  <c r="V286" i="17"/>
  <c r="S282" i="17"/>
  <c r="R282" i="17"/>
  <c r="U282" i="17"/>
  <c r="V282" i="17"/>
  <c r="T282" i="17"/>
  <c r="S278" i="17"/>
  <c r="R278" i="17"/>
  <c r="U278" i="17"/>
  <c r="V278" i="17"/>
  <c r="T278" i="17"/>
  <c r="S274" i="17"/>
  <c r="R274" i="17"/>
  <c r="U274" i="17"/>
  <c r="V274" i="17"/>
  <c r="T274" i="17"/>
  <c r="S270" i="17"/>
  <c r="R270" i="17"/>
  <c r="U270" i="17"/>
  <c r="V270" i="17"/>
  <c r="T270" i="17"/>
  <c r="S266" i="17"/>
  <c r="R266" i="17"/>
  <c r="U266" i="17"/>
  <c r="V266" i="17"/>
  <c r="T266" i="17"/>
  <c r="S262" i="17"/>
  <c r="R262" i="17"/>
  <c r="U262" i="17"/>
  <c r="T262" i="17"/>
  <c r="V262" i="17"/>
  <c r="S258" i="17"/>
  <c r="R258" i="17"/>
  <c r="U258" i="17"/>
  <c r="T258" i="17"/>
  <c r="V258" i="17"/>
  <c r="S254" i="17"/>
  <c r="R254" i="17"/>
  <c r="U254" i="17"/>
  <c r="T254" i="17"/>
  <c r="V254" i="17"/>
  <c r="R251" i="17"/>
  <c r="S251" i="17"/>
  <c r="T251" i="17"/>
  <c r="V251" i="17"/>
  <c r="U251" i="17"/>
  <c r="R243" i="17"/>
  <c r="S243" i="17"/>
  <c r="T243" i="17"/>
  <c r="V243" i="17"/>
  <c r="U243" i="17"/>
  <c r="R235" i="17"/>
  <c r="S235" i="17"/>
  <c r="T235" i="17"/>
  <c r="V235" i="17"/>
  <c r="U235" i="17"/>
  <c r="R227" i="17"/>
  <c r="S227" i="17"/>
  <c r="T227" i="17"/>
  <c r="V227" i="17"/>
  <c r="U227" i="17"/>
  <c r="R219" i="17"/>
  <c r="S219" i="17"/>
  <c r="T219" i="17"/>
  <c r="V219" i="17"/>
  <c r="U219" i="17"/>
  <c r="R211" i="17"/>
  <c r="S211" i="17"/>
  <c r="T211" i="17"/>
  <c r="V211" i="17"/>
  <c r="U211" i="17"/>
  <c r="R203" i="17"/>
  <c r="S203" i="17"/>
  <c r="T203" i="17"/>
  <c r="V203" i="17"/>
  <c r="U203" i="17"/>
  <c r="R195" i="17"/>
  <c r="S195" i="17"/>
  <c r="T195" i="17"/>
  <c r="V195" i="17"/>
  <c r="U195" i="17"/>
  <c r="R187" i="17"/>
  <c r="S187" i="17"/>
  <c r="T187" i="17"/>
  <c r="V187" i="17"/>
  <c r="U187" i="17"/>
  <c r="R179" i="17"/>
  <c r="S179" i="17"/>
  <c r="T179" i="17"/>
  <c r="V179" i="17"/>
  <c r="U179" i="17"/>
  <c r="R171" i="17"/>
  <c r="S171" i="17"/>
  <c r="T171" i="17"/>
  <c r="V171" i="17"/>
  <c r="U171" i="17"/>
  <c r="R163" i="17"/>
  <c r="S163" i="17"/>
  <c r="T163" i="17"/>
  <c r="V163" i="17"/>
  <c r="U163" i="17"/>
  <c r="R147" i="17"/>
  <c r="S147" i="17"/>
  <c r="T147" i="17"/>
  <c r="V147" i="17"/>
  <c r="U147" i="17"/>
  <c r="S250" i="17"/>
  <c r="U250" i="17"/>
  <c r="T250" i="17"/>
  <c r="R250" i="17"/>
  <c r="V250" i="17"/>
  <c r="S246" i="17"/>
  <c r="R246" i="17"/>
  <c r="U246" i="17"/>
  <c r="T246" i="17"/>
  <c r="V246" i="17"/>
  <c r="S242" i="17"/>
  <c r="U242" i="17"/>
  <c r="R242" i="17"/>
  <c r="T242" i="17"/>
  <c r="V242" i="17"/>
  <c r="S238" i="17"/>
  <c r="R238" i="17"/>
  <c r="U238" i="17"/>
  <c r="T238" i="17"/>
  <c r="V238" i="17"/>
  <c r="S234" i="17"/>
  <c r="U234" i="17"/>
  <c r="T234" i="17"/>
  <c r="R234" i="17"/>
  <c r="V234" i="17"/>
  <c r="S230" i="17"/>
  <c r="R230" i="17"/>
  <c r="U230" i="17"/>
  <c r="T230" i="17"/>
  <c r="V230" i="17"/>
  <c r="S226" i="17"/>
  <c r="U226" i="17"/>
  <c r="R226" i="17"/>
  <c r="T226" i="17"/>
  <c r="V226" i="17"/>
  <c r="S222" i="17"/>
  <c r="R222" i="17"/>
  <c r="U222" i="17"/>
  <c r="T222" i="17"/>
  <c r="V222" i="17"/>
  <c r="S218" i="17"/>
  <c r="U218" i="17"/>
  <c r="T218" i="17"/>
  <c r="R218" i="17"/>
  <c r="V218" i="17"/>
  <c r="S214" i="17"/>
  <c r="R214" i="17"/>
  <c r="U214" i="17"/>
  <c r="T214" i="17"/>
  <c r="V214" i="17"/>
  <c r="S210" i="17"/>
  <c r="U210" i="17"/>
  <c r="R210" i="17"/>
  <c r="T210" i="17"/>
  <c r="V210" i="17"/>
  <c r="S206" i="17"/>
  <c r="R206" i="17"/>
  <c r="U206" i="17"/>
  <c r="T206" i="17"/>
  <c r="V206" i="17"/>
  <c r="S202" i="17"/>
  <c r="U202" i="17"/>
  <c r="T202" i="17"/>
  <c r="R202" i="17"/>
  <c r="V202" i="17"/>
  <c r="S198" i="17"/>
  <c r="R198" i="17"/>
  <c r="U198" i="17"/>
  <c r="T198" i="17"/>
  <c r="V198" i="17"/>
  <c r="S194" i="17"/>
  <c r="U194" i="17"/>
  <c r="R194" i="17"/>
  <c r="T194" i="17"/>
  <c r="V194" i="17"/>
  <c r="S190" i="17"/>
  <c r="R190" i="17"/>
  <c r="U190" i="17"/>
  <c r="T190" i="17"/>
  <c r="V190" i="17"/>
  <c r="S186" i="17"/>
  <c r="U186" i="17"/>
  <c r="T186" i="17"/>
  <c r="R186" i="17"/>
  <c r="V186" i="17"/>
  <c r="S182" i="17"/>
  <c r="R182" i="17"/>
  <c r="U182" i="17"/>
  <c r="T182" i="17"/>
  <c r="V182" i="17"/>
  <c r="S178" i="17"/>
  <c r="U178" i="17"/>
  <c r="R178" i="17"/>
  <c r="T178" i="17"/>
  <c r="V178" i="17"/>
  <c r="S174" i="17"/>
  <c r="R174" i="17"/>
  <c r="U174" i="17"/>
  <c r="T174" i="17"/>
  <c r="V174" i="17"/>
  <c r="S170" i="17"/>
  <c r="U170" i="17"/>
  <c r="T170" i="17"/>
  <c r="R170" i="17"/>
  <c r="V170" i="17"/>
  <c r="S166" i="17"/>
  <c r="R166" i="17"/>
  <c r="U166" i="17"/>
  <c r="T166" i="17"/>
  <c r="V166" i="17"/>
  <c r="R161" i="17"/>
  <c r="T161" i="17"/>
  <c r="V161" i="17"/>
  <c r="S161" i="17"/>
  <c r="U161" i="17"/>
  <c r="R153" i="17"/>
  <c r="S153" i="17"/>
  <c r="T153" i="17"/>
  <c r="V153" i="17"/>
  <c r="U153" i="17"/>
  <c r="R145" i="17"/>
  <c r="T145" i="17"/>
  <c r="V145" i="17"/>
  <c r="S145" i="17"/>
  <c r="U145" i="17"/>
  <c r="R129" i="17"/>
  <c r="S129" i="17"/>
  <c r="T129" i="17"/>
  <c r="V129" i="17"/>
  <c r="U129" i="17"/>
  <c r="S162" i="17"/>
  <c r="R162" i="17"/>
  <c r="U162" i="17"/>
  <c r="T162" i="17"/>
  <c r="V162" i="17"/>
  <c r="S158" i="17"/>
  <c r="R158" i="17"/>
  <c r="U158" i="17"/>
  <c r="T158" i="17"/>
  <c r="V158" i="17"/>
  <c r="S154" i="17"/>
  <c r="R154" i="17"/>
  <c r="U154" i="17"/>
  <c r="T154" i="17"/>
  <c r="V154" i="17"/>
  <c r="S150" i="17"/>
  <c r="R150" i="17"/>
  <c r="U150" i="17"/>
  <c r="T150" i="17"/>
  <c r="V150" i="17"/>
  <c r="S146" i="17"/>
  <c r="R146" i="17"/>
  <c r="U146" i="17"/>
  <c r="T146" i="17"/>
  <c r="V146" i="17"/>
  <c r="S139" i="17"/>
  <c r="R139" i="17"/>
  <c r="U139" i="17"/>
  <c r="T139" i="17"/>
  <c r="V139" i="17"/>
  <c r="S131" i="17"/>
  <c r="R131" i="17"/>
  <c r="U131" i="17"/>
  <c r="T131" i="17"/>
  <c r="V131" i="17"/>
  <c r="S123" i="17"/>
  <c r="R123" i="17"/>
  <c r="U123" i="17"/>
  <c r="T123" i="17"/>
  <c r="V123" i="17"/>
  <c r="R116" i="17"/>
  <c r="T116" i="17"/>
  <c r="V116" i="17"/>
  <c r="U116" i="17"/>
  <c r="S116" i="17"/>
  <c r="R108" i="17"/>
  <c r="T108" i="17"/>
  <c r="V108" i="17"/>
  <c r="U108" i="17"/>
  <c r="S108" i="17"/>
  <c r="R100" i="17"/>
  <c r="T100" i="17"/>
  <c r="V100" i="17"/>
  <c r="U100" i="17"/>
  <c r="S100" i="17"/>
  <c r="R92" i="17"/>
  <c r="T92" i="17"/>
  <c r="V92" i="17"/>
  <c r="U92" i="17"/>
  <c r="S92" i="17"/>
  <c r="R84" i="17"/>
  <c r="T84" i="17"/>
  <c r="V84" i="17"/>
  <c r="U84" i="17"/>
  <c r="S84" i="17"/>
  <c r="R76" i="17"/>
  <c r="T76" i="17"/>
  <c r="V76" i="17"/>
  <c r="U76" i="17"/>
  <c r="S76" i="17"/>
  <c r="R68" i="17"/>
  <c r="T68" i="17"/>
  <c r="V68" i="17"/>
  <c r="U68" i="17"/>
  <c r="S68" i="17"/>
  <c r="R60" i="17"/>
  <c r="T60" i="17"/>
  <c r="V60" i="17"/>
  <c r="U60" i="17"/>
  <c r="S60" i="17"/>
  <c r="R52" i="17"/>
  <c r="T52" i="17"/>
  <c r="V52" i="17"/>
  <c r="U52" i="17"/>
  <c r="S52" i="17"/>
  <c r="R44" i="17"/>
  <c r="T44" i="17"/>
  <c r="V44" i="17"/>
  <c r="U44" i="17"/>
  <c r="S44" i="17"/>
  <c r="R36" i="17"/>
  <c r="T36" i="17"/>
  <c r="V36" i="17"/>
  <c r="U36" i="17"/>
  <c r="S36" i="17"/>
  <c r="R28" i="17"/>
  <c r="T28" i="17"/>
  <c r="V28" i="17"/>
  <c r="U28" i="17"/>
  <c r="S28" i="17"/>
  <c r="R20" i="17"/>
  <c r="T20" i="17"/>
  <c r="V20" i="17"/>
  <c r="U20" i="17"/>
  <c r="S20" i="17"/>
  <c r="R12" i="17"/>
  <c r="T12" i="17"/>
  <c r="V12" i="17"/>
  <c r="U12" i="17"/>
  <c r="S12" i="17"/>
  <c r="S10" i="17"/>
  <c r="T10" i="17"/>
  <c r="R10" i="17"/>
  <c r="U10" i="17"/>
  <c r="V10" i="17"/>
  <c r="U245" i="17" l="1"/>
  <c r="S245" i="17"/>
  <c r="V245" i="17"/>
  <c r="R245" i="17"/>
  <c r="T245" i="17"/>
  <c r="U125" i="17"/>
  <c r="S125" i="17"/>
  <c r="V125" i="17"/>
  <c r="R125" i="17"/>
  <c r="T125" i="17"/>
  <c r="V299" i="17"/>
  <c r="T299" i="17"/>
  <c r="U299" i="17"/>
  <c r="S299" i="17"/>
  <c r="R299" i="17"/>
  <c r="V331" i="17"/>
  <c r="T331" i="17"/>
  <c r="U331" i="17"/>
  <c r="S331" i="17"/>
  <c r="R331" i="17"/>
  <c r="V363" i="17"/>
  <c r="T363" i="17"/>
  <c r="U363" i="17"/>
  <c r="S363" i="17"/>
  <c r="R363" i="17"/>
  <c r="V395" i="17"/>
  <c r="T395" i="17"/>
  <c r="U395" i="17"/>
  <c r="S395" i="17"/>
  <c r="R395" i="17"/>
  <c r="S428" i="17"/>
  <c r="V428" i="17"/>
  <c r="R428" i="17"/>
  <c r="U428" i="17"/>
  <c r="T428" i="17"/>
  <c r="S444" i="17"/>
  <c r="V444" i="17"/>
  <c r="R444" i="17"/>
  <c r="U444" i="17"/>
  <c r="T444" i="17"/>
  <c r="S460" i="17"/>
  <c r="V460" i="17"/>
  <c r="R460" i="17"/>
  <c r="U460" i="17"/>
  <c r="T460" i="17"/>
  <c r="S476" i="17"/>
  <c r="V476" i="17"/>
  <c r="R476" i="17"/>
  <c r="U476" i="17"/>
  <c r="T476" i="17"/>
  <c r="S492" i="17"/>
  <c r="V492" i="17"/>
  <c r="R492" i="17"/>
  <c r="U492" i="17"/>
  <c r="T492" i="17"/>
  <c r="S508" i="17"/>
  <c r="V508" i="17"/>
  <c r="R508" i="17"/>
  <c r="U508" i="17"/>
  <c r="T508" i="17"/>
  <c r="S524" i="17"/>
  <c r="V524" i="17"/>
  <c r="R524" i="17"/>
  <c r="U524" i="17"/>
  <c r="T524" i="17"/>
  <c r="S540" i="17"/>
  <c r="V540" i="17"/>
  <c r="R540" i="17"/>
  <c r="U540" i="17"/>
  <c r="T540" i="17"/>
  <c r="S556" i="17"/>
  <c r="V556" i="17"/>
  <c r="R556" i="17"/>
  <c r="U556" i="17"/>
  <c r="T556" i="17"/>
  <c r="S572" i="17"/>
  <c r="V572" i="17"/>
  <c r="R572" i="17"/>
  <c r="U572" i="17"/>
  <c r="T572" i="17"/>
  <c r="S588" i="17"/>
  <c r="V588" i="17"/>
  <c r="R588" i="17"/>
  <c r="U588" i="17"/>
  <c r="T588" i="17"/>
  <c r="S604" i="17"/>
  <c r="V604" i="17"/>
  <c r="R604" i="17"/>
  <c r="U604" i="17"/>
  <c r="T604" i="17"/>
  <c r="S136" i="17"/>
  <c r="V136" i="17"/>
  <c r="T136" i="17"/>
  <c r="U136" i="17"/>
  <c r="S115" i="17"/>
  <c r="V115" i="17"/>
  <c r="U115" i="17"/>
  <c r="T115" i="17"/>
  <c r="S107" i="17"/>
  <c r="V107" i="17"/>
  <c r="U107" i="17"/>
  <c r="T107" i="17"/>
  <c r="S113" i="17"/>
  <c r="V113" i="17"/>
  <c r="T113" i="17"/>
  <c r="U113" i="17"/>
  <c r="S103" i="17"/>
  <c r="V103" i="17"/>
  <c r="U103" i="17"/>
  <c r="T103" i="17"/>
  <c r="S95" i="17"/>
  <c r="V95" i="17"/>
  <c r="U95" i="17"/>
  <c r="T95" i="17"/>
  <c r="S87" i="17"/>
  <c r="V87" i="17"/>
  <c r="U87" i="17"/>
  <c r="T87" i="17"/>
  <c r="S79" i="17"/>
  <c r="V79" i="17"/>
  <c r="U79" i="17"/>
  <c r="T79" i="17"/>
  <c r="S71" i="17"/>
  <c r="V71" i="17"/>
  <c r="U71" i="17"/>
  <c r="T71" i="17"/>
  <c r="S63" i="17"/>
  <c r="V63" i="17"/>
  <c r="U63" i="17"/>
  <c r="T63" i="17"/>
  <c r="S55" i="17"/>
  <c r="V55" i="17"/>
  <c r="U55" i="17"/>
  <c r="T55" i="17"/>
  <c r="S47" i="17"/>
  <c r="V47" i="17"/>
  <c r="U47" i="17"/>
  <c r="T47" i="17"/>
  <c r="S39" i="17"/>
  <c r="V39" i="17"/>
  <c r="U39" i="17"/>
  <c r="T39" i="17"/>
  <c r="S31" i="17"/>
  <c r="V31" i="17"/>
  <c r="T31" i="17"/>
  <c r="U31" i="17"/>
  <c r="S23" i="17"/>
  <c r="V23" i="17"/>
  <c r="T23" i="17"/>
  <c r="U23" i="17"/>
  <c r="S15" i="17"/>
  <c r="V15" i="17"/>
  <c r="T15" i="17"/>
  <c r="U15" i="17"/>
  <c r="S7" i="17"/>
  <c r="V7" i="17"/>
  <c r="T7" i="17"/>
  <c r="U7" i="17"/>
  <c r="S22" i="17"/>
  <c r="V22" i="17"/>
  <c r="U22" i="17"/>
  <c r="T22" i="17"/>
  <c r="S38" i="17"/>
  <c r="V38" i="17"/>
  <c r="U38" i="17"/>
  <c r="T38" i="17"/>
  <c r="S54" i="17"/>
  <c r="V54" i="17"/>
  <c r="U54" i="17"/>
  <c r="T54" i="17"/>
  <c r="S70" i="17"/>
  <c r="V70" i="17"/>
  <c r="U70" i="17"/>
  <c r="T70" i="17"/>
  <c r="S86" i="17"/>
  <c r="V86" i="17"/>
  <c r="U86" i="17"/>
  <c r="T86" i="17"/>
  <c r="S102" i="17"/>
  <c r="V102" i="17"/>
  <c r="U102" i="17"/>
  <c r="T102" i="17"/>
  <c r="S118" i="17"/>
  <c r="V118" i="17"/>
  <c r="U118" i="17"/>
  <c r="T118" i="17"/>
  <c r="S126" i="17"/>
  <c r="V126" i="17"/>
  <c r="U126" i="17"/>
  <c r="T126" i="17"/>
  <c r="S142" i="17"/>
  <c r="V142" i="17"/>
  <c r="U142" i="17"/>
  <c r="T142" i="17"/>
  <c r="V602" i="17"/>
  <c r="T602" i="17"/>
  <c r="U602" i="17"/>
  <c r="S602" i="17"/>
  <c r="R602" i="17"/>
  <c r="V590" i="17"/>
  <c r="T590" i="17"/>
  <c r="U590" i="17"/>
  <c r="S590" i="17"/>
  <c r="R590" i="17"/>
  <c r="V570" i="17"/>
  <c r="T570" i="17"/>
  <c r="U570" i="17"/>
  <c r="S570" i="17"/>
  <c r="R570" i="17"/>
  <c r="V558" i="17"/>
  <c r="T558" i="17"/>
  <c r="U558" i="17"/>
  <c r="S558" i="17"/>
  <c r="R558" i="17"/>
  <c r="V538" i="17"/>
  <c r="T538" i="17"/>
  <c r="U538" i="17"/>
  <c r="S538" i="17"/>
  <c r="R538" i="17"/>
  <c r="V526" i="17"/>
  <c r="T526" i="17"/>
  <c r="U526" i="17"/>
  <c r="S526" i="17"/>
  <c r="R526" i="17"/>
  <c r="V506" i="17"/>
  <c r="T506" i="17"/>
  <c r="U506" i="17"/>
  <c r="S506" i="17"/>
  <c r="R506" i="17"/>
  <c r="V494" i="17"/>
  <c r="T494" i="17"/>
  <c r="U494" i="17"/>
  <c r="S494" i="17"/>
  <c r="R494" i="17"/>
  <c r="V474" i="17"/>
  <c r="T474" i="17"/>
  <c r="U474" i="17"/>
  <c r="S474" i="17"/>
  <c r="R462" i="17"/>
  <c r="V462" i="17"/>
  <c r="T462" i="17"/>
  <c r="U462" i="17"/>
  <c r="S462" i="17"/>
  <c r="V442" i="17"/>
  <c r="T442" i="17"/>
  <c r="U442" i="17"/>
  <c r="S442" i="17"/>
  <c r="R430" i="17"/>
  <c r="V430" i="17"/>
  <c r="T430" i="17"/>
  <c r="U430" i="17"/>
  <c r="S430" i="17"/>
  <c r="V407" i="17"/>
  <c r="U407" i="17"/>
  <c r="T407" i="17"/>
  <c r="S407" i="17"/>
  <c r="R407" i="17"/>
  <c r="V375" i="17"/>
  <c r="U375" i="17"/>
  <c r="T375" i="17"/>
  <c r="S375" i="17"/>
  <c r="R375" i="17"/>
  <c r="V343" i="17"/>
  <c r="U343" i="17"/>
  <c r="T343" i="17"/>
  <c r="S343" i="17"/>
  <c r="R343" i="17"/>
  <c r="S101" i="17"/>
  <c r="V101" i="17"/>
  <c r="U101" i="17"/>
  <c r="T101" i="17"/>
  <c r="S93" i="17"/>
  <c r="V93" i="17"/>
  <c r="T93" i="17"/>
  <c r="U93" i="17"/>
  <c r="S85" i="17"/>
  <c r="V85" i="17"/>
  <c r="T85" i="17"/>
  <c r="U85" i="17"/>
  <c r="S77" i="17"/>
  <c r="V77" i="17"/>
  <c r="T77" i="17"/>
  <c r="U77" i="17"/>
  <c r="S69" i="17"/>
  <c r="V69" i="17"/>
  <c r="T69" i="17"/>
  <c r="U69" i="17"/>
  <c r="S61" i="17"/>
  <c r="V61" i="17"/>
  <c r="U61" i="17"/>
  <c r="T61" i="17"/>
  <c r="S53" i="17"/>
  <c r="V53" i="17"/>
  <c r="T53" i="17"/>
  <c r="U53" i="17"/>
  <c r="S45" i="17"/>
  <c r="V45" i="17"/>
  <c r="T45" i="17"/>
  <c r="U45" i="17"/>
  <c r="S37" i="17"/>
  <c r="V37" i="17"/>
  <c r="T37" i="17"/>
  <c r="U37" i="17"/>
  <c r="S29" i="17"/>
  <c r="V29" i="17"/>
  <c r="T29" i="17"/>
  <c r="U29" i="17"/>
  <c r="S21" i="17"/>
  <c r="V21" i="17"/>
  <c r="T21" i="17"/>
  <c r="U21" i="17"/>
  <c r="S13" i="17"/>
  <c r="V13" i="17"/>
  <c r="U13" i="17"/>
  <c r="T13" i="17"/>
  <c r="S6" i="17"/>
  <c r="V6" i="17"/>
  <c r="T6" i="17"/>
  <c r="U6" i="17"/>
  <c r="S26" i="17"/>
  <c r="V26" i="17"/>
  <c r="T26" i="17"/>
  <c r="U26" i="17"/>
  <c r="S42" i="17"/>
  <c r="V42" i="17"/>
  <c r="T42" i="17"/>
  <c r="U42" i="17"/>
  <c r="S58" i="17"/>
  <c r="V58" i="17"/>
  <c r="T58" i="17"/>
  <c r="U58" i="17"/>
  <c r="S74" i="17"/>
  <c r="V74" i="17"/>
  <c r="T74" i="17"/>
  <c r="U74" i="17"/>
  <c r="S90" i="17"/>
  <c r="V90" i="17"/>
  <c r="T90" i="17"/>
  <c r="U90" i="17"/>
  <c r="S106" i="17"/>
  <c r="V106" i="17"/>
  <c r="T106" i="17"/>
  <c r="U106" i="17"/>
  <c r="S120" i="17"/>
  <c r="V120" i="17"/>
  <c r="T120" i="17"/>
  <c r="U120" i="17"/>
  <c r="S130" i="17"/>
  <c r="V130" i="17"/>
  <c r="U130" i="17"/>
  <c r="T130" i="17"/>
  <c r="S5" i="17"/>
  <c r="V5" i="17"/>
  <c r="T5" i="17"/>
  <c r="U5" i="17"/>
  <c r="R5" i="17"/>
  <c r="V586" i="17"/>
  <c r="T586" i="17"/>
  <c r="U586" i="17"/>
  <c r="S586" i="17"/>
  <c r="R586" i="17"/>
  <c r="V574" i="17"/>
  <c r="T574" i="17"/>
  <c r="U574" i="17"/>
  <c r="S574" i="17"/>
  <c r="R574" i="17"/>
  <c r="V554" i="17"/>
  <c r="T554" i="17"/>
  <c r="U554" i="17"/>
  <c r="S554" i="17"/>
  <c r="R554" i="17"/>
  <c r="V542" i="17"/>
  <c r="T542" i="17"/>
  <c r="U542" i="17"/>
  <c r="S542" i="17"/>
  <c r="R542" i="17"/>
  <c r="V522" i="17"/>
  <c r="T522" i="17"/>
  <c r="U522" i="17"/>
  <c r="S522" i="17"/>
  <c r="R522" i="17"/>
  <c r="V510" i="17"/>
  <c r="T510" i="17"/>
  <c r="U510" i="17"/>
  <c r="S510" i="17"/>
  <c r="R510" i="17"/>
  <c r="V490" i="17"/>
  <c r="T490" i="17"/>
  <c r="U490" i="17"/>
  <c r="S490" i="17"/>
  <c r="R490" i="17"/>
  <c r="R478" i="17"/>
  <c r="V478" i="17"/>
  <c r="T478" i="17"/>
  <c r="U478" i="17"/>
  <c r="S478" i="17"/>
  <c r="V458" i="17"/>
  <c r="T458" i="17"/>
  <c r="U458" i="17"/>
  <c r="S458" i="17"/>
  <c r="R446" i="17"/>
  <c r="V446" i="17"/>
  <c r="T446" i="17"/>
  <c r="U446" i="17"/>
  <c r="S446" i="17"/>
  <c r="V426" i="17"/>
  <c r="T426" i="17"/>
  <c r="U426" i="17"/>
  <c r="S426" i="17"/>
  <c r="V399" i="17"/>
  <c r="U399" i="17"/>
  <c r="T399" i="17"/>
  <c r="S399" i="17"/>
  <c r="R399" i="17"/>
  <c r="V367" i="17"/>
  <c r="U367" i="17"/>
  <c r="T367" i="17"/>
  <c r="S367" i="17"/>
  <c r="R367" i="17"/>
  <c r="V335" i="17"/>
  <c r="U335" i="17"/>
  <c r="T335" i="17"/>
  <c r="S335" i="17"/>
  <c r="R335" i="17"/>
  <c r="V303" i="17"/>
  <c r="U303" i="17"/>
  <c r="T303" i="17"/>
  <c r="S303" i="17"/>
  <c r="R303" i="17"/>
  <c r="U181" i="17"/>
  <c r="S181" i="17"/>
  <c r="V181" i="17"/>
  <c r="R181" i="17"/>
  <c r="T181" i="17"/>
  <c r="T291" i="17"/>
  <c r="V291" i="17"/>
  <c r="U291" i="17"/>
  <c r="S291" i="17"/>
  <c r="R291" i="17"/>
  <c r="T283" i="17"/>
  <c r="V283" i="17"/>
  <c r="U283" i="17"/>
  <c r="S283" i="17"/>
  <c r="R283" i="17"/>
  <c r="V323" i="17"/>
  <c r="T323" i="17"/>
  <c r="U323" i="17"/>
  <c r="S323" i="17"/>
  <c r="R323" i="17"/>
  <c r="V355" i="17"/>
  <c r="T355" i="17"/>
  <c r="U355" i="17"/>
  <c r="S355" i="17"/>
  <c r="R355" i="17"/>
  <c r="V387" i="17"/>
  <c r="T387" i="17"/>
  <c r="U387" i="17"/>
  <c r="S387" i="17"/>
  <c r="R387" i="17"/>
  <c r="V419" i="17"/>
  <c r="T419" i="17"/>
  <c r="U419" i="17"/>
  <c r="S419" i="17"/>
  <c r="R419" i="17"/>
  <c r="R438" i="17"/>
  <c r="V438" i="17"/>
  <c r="T438" i="17"/>
  <c r="U438" i="17"/>
  <c r="S438" i="17"/>
  <c r="R454" i="17"/>
  <c r="V454" i="17"/>
  <c r="T454" i="17"/>
  <c r="U454" i="17"/>
  <c r="S454" i="17"/>
  <c r="R470" i="17"/>
  <c r="V470" i="17"/>
  <c r="T470" i="17"/>
  <c r="U470" i="17"/>
  <c r="S470" i="17"/>
  <c r="R486" i="17"/>
  <c r="V486" i="17"/>
  <c r="T486" i="17"/>
  <c r="U486" i="17"/>
  <c r="S486" i="17"/>
  <c r="V502" i="17"/>
  <c r="T502" i="17"/>
  <c r="U502" i="17"/>
  <c r="S502" i="17"/>
  <c r="R502" i="17"/>
  <c r="V518" i="17"/>
  <c r="T518" i="17"/>
  <c r="U518" i="17"/>
  <c r="S518" i="17"/>
  <c r="R518" i="17"/>
  <c r="V534" i="17"/>
  <c r="T534" i="17"/>
  <c r="U534" i="17"/>
  <c r="S534" i="17"/>
  <c r="R534" i="17"/>
  <c r="V550" i="17"/>
  <c r="T550" i="17"/>
  <c r="U550" i="17"/>
  <c r="S550" i="17"/>
  <c r="R550" i="17"/>
  <c r="V566" i="17"/>
  <c r="T566" i="17"/>
  <c r="U566" i="17"/>
  <c r="S566" i="17"/>
  <c r="R566" i="17"/>
  <c r="V582" i="17"/>
  <c r="T582" i="17"/>
  <c r="U582" i="17"/>
  <c r="S582" i="17"/>
  <c r="R582" i="17"/>
  <c r="V598" i="17"/>
  <c r="T598" i="17"/>
  <c r="U598" i="17"/>
  <c r="S598" i="17"/>
  <c r="R598" i="17"/>
  <c r="S140" i="17"/>
  <c r="V140" i="17"/>
  <c r="T140" i="17"/>
  <c r="U140" i="17"/>
  <c r="V311" i="17"/>
  <c r="U311" i="17"/>
  <c r="T311" i="17"/>
  <c r="S311" i="17"/>
  <c r="R311" i="17"/>
  <c r="T267" i="17"/>
  <c r="V267" i="17"/>
  <c r="U267" i="17"/>
  <c r="S267" i="17"/>
  <c r="R267" i="17"/>
  <c r="V315" i="17"/>
  <c r="T315" i="17"/>
  <c r="U315" i="17"/>
  <c r="S315" i="17"/>
  <c r="R315" i="17"/>
  <c r="V347" i="17"/>
  <c r="T347" i="17"/>
  <c r="U347" i="17"/>
  <c r="S347" i="17"/>
  <c r="R347" i="17"/>
  <c r="V379" i="17"/>
  <c r="T379" i="17"/>
  <c r="U379" i="17"/>
  <c r="S379" i="17"/>
  <c r="R379" i="17"/>
  <c r="V411" i="17"/>
  <c r="T411" i="17"/>
  <c r="U411" i="17"/>
  <c r="S411" i="17"/>
  <c r="R411" i="17"/>
  <c r="V434" i="17"/>
  <c r="T434" i="17"/>
  <c r="U434" i="17"/>
  <c r="S434" i="17"/>
  <c r="V450" i="17"/>
  <c r="T450" i="17"/>
  <c r="U450" i="17"/>
  <c r="S450" i="17"/>
  <c r="V466" i="17"/>
  <c r="T466" i="17"/>
  <c r="U466" i="17"/>
  <c r="S466" i="17"/>
  <c r="V482" i="17"/>
  <c r="T482" i="17"/>
  <c r="U482" i="17"/>
  <c r="S482" i="17"/>
  <c r="V498" i="17"/>
  <c r="T498" i="17"/>
  <c r="U498" i="17"/>
  <c r="S498" i="17"/>
  <c r="R498" i="17"/>
  <c r="V514" i="17"/>
  <c r="U514" i="17"/>
  <c r="T514" i="17"/>
  <c r="S514" i="17"/>
  <c r="R514" i="17"/>
  <c r="V530" i="17"/>
  <c r="T530" i="17"/>
  <c r="U530" i="17"/>
  <c r="S530" i="17"/>
  <c r="R530" i="17"/>
  <c r="V546" i="17"/>
  <c r="T546" i="17"/>
  <c r="U546" i="17"/>
  <c r="S546" i="17"/>
  <c r="R546" i="17"/>
  <c r="V562" i="17"/>
  <c r="T562" i="17"/>
  <c r="U562" i="17"/>
  <c r="S562" i="17"/>
  <c r="R562" i="17"/>
  <c r="V578" i="17"/>
  <c r="T578" i="17"/>
  <c r="U578" i="17"/>
  <c r="S578" i="17"/>
  <c r="R578" i="17"/>
  <c r="V594" i="17"/>
  <c r="T594" i="17"/>
  <c r="U594" i="17"/>
  <c r="S594" i="17"/>
  <c r="R594" i="17"/>
  <c r="S144" i="17"/>
  <c r="V144" i="17"/>
  <c r="T144" i="17"/>
  <c r="U144" i="17"/>
  <c r="S128" i="17"/>
  <c r="V128" i="17"/>
  <c r="T128" i="17"/>
  <c r="U128" i="17"/>
  <c r="S111" i="17"/>
  <c r="V111" i="17"/>
  <c r="U111" i="17"/>
  <c r="T111" i="17"/>
  <c r="S117" i="17"/>
  <c r="V117" i="17"/>
  <c r="U117" i="17"/>
  <c r="T117" i="17"/>
  <c r="S109" i="17"/>
  <c r="V109" i="17"/>
  <c r="T109" i="17"/>
  <c r="U109" i="17"/>
  <c r="S99" i="17"/>
  <c r="V99" i="17"/>
  <c r="U99" i="17"/>
  <c r="T99" i="17"/>
  <c r="S91" i="17"/>
  <c r="V91" i="17"/>
  <c r="U91" i="17"/>
  <c r="T91" i="17"/>
  <c r="S83" i="17"/>
  <c r="V83" i="17"/>
  <c r="U83" i="17"/>
  <c r="T83" i="17"/>
  <c r="S75" i="17"/>
  <c r="V75" i="17"/>
  <c r="U75" i="17"/>
  <c r="T75" i="17"/>
  <c r="S67" i="17"/>
  <c r="V67" i="17"/>
  <c r="U67" i="17"/>
  <c r="T67" i="17"/>
  <c r="S59" i="17"/>
  <c r="V59" i="17"/>
  <c r="U59" i="17"/>
  <c r="T59" i="17"/>
  <c r="S51" i="17"/>
  <c r="V51" i="17"/>
  <c r="U51" i="17"/>
  <c r="T51" i="17"/>
  <c r="S43" i="17"/>
  <c r="V43" i="17"/>
  <c r="U43" i="17"/>
  <c r="T43" i="17"/>
  <c r="S35" i="17"/>
  <c r="V35" i="17"/>
  <c r="U35" i="17"/>
  <c r="T35" i="17"/>
  <c r="S27" i="17"/>
  <c r="V27" i="17"/>
  <c r="U27" i="17"/>
  <c r="T27" i="17"/>
  <c r="S19" i="17"/>
  <c r="V19" i="17"/>
  <c r="U19" i="17"/>
  <c r="T19" i="17"/>
  <c r="S11" i="17"/>
  <c r="V11" i="17"/>
  <c r="T11" i="17"/>
  <c r="U11" i="17"/>
  <c r="S14" i="17"/>
  <c r="V14" i="17"/>
  <c r="U14" i="17"/>
  <c r="T14" i="17"/>
  <c r="S30" i="17"/>
  <c r="V30" i="17"/>
  <c r="U30" i="17"/>
  <c r="T30" i="17"/>
  <c r="S46" i="17"/>
  <c r="V46" i="17"/>
  <c r="U46" i="17"/>
  <c r="T46" i="17"/>
  <c r="S62" i="17"/>
  <c r="V62" i="17"/>
  <c r="U62" i="17"/>
  <c r="T62" i="17"/>
  <c r="S78" i="17"/>
  <c r="V78" i="17"/>
  <c r="U78" i="17"/>
  <c r="T78" i="17"/>
  <c r="S94" i="17"/>
  <c r="V94" i="17"/>
  <c r="U94" i="17"/>
  <c r="T94" i="17"/>
  <c r="S110" i="17"/>
  <c r="V110" i="17"/>
  <c r="U110" i="17"/>
  <c r="T110" i="17"/>
  <c r="S122" i="17"/>
  <c r="V122" i="17"/>
  <c r="U122" i="17"/>
  <c r="T122" i="17"/>
  <c r="S134" i="17"/>
  <c r="V134" i="17"/>
  <c r="U134" i="17"/>
  <c r="T134" i="17"/>
  <c r="S596" i="17"/>
  <c r="R596" i="17"/>
  <c r="V596" i="17"/>
  <c r="U596" i="17"/>
  <c r="T596" i="17"/>
  <c r="S584" i="17"/>
  <c r="V584" i="17"/>
  <c r="U584" i="17"/>
  <c r="T584" i="17"/>
  <c r="S564" i="17"/>
  <c r="R564" i="17"/>
  <c r="V564" i="17"/>
  <c r="U564" i="17"/>
  <c r="T564" i="17"/>
  <c r="S552" i="17"/>
  <c r="V552" i="17"/>
  <c r="U552" i="17"/>
  <c r="T552" i="17"/>
  <c r="S532" i="17"/>
  <c r="R532" i="17"/>
  <c r="V532" i="17"/>
  <c r="U532" i="17"/>
  <c r="T532" i="17"/>
  <c r="S520" i="17"/>
  <c r="V520" i="17"/>
  <c r="U520" i="17"/>
  <c r="T520" i="17"/>
  <c r="S500" i="17"/>
  <c r="R500" i="17"/>
  <c r="V500" i="17"/>
  <c r="U500" i="17"/>
  <c r="T500" i="17"/>
  <c r="S488" i="17"/>
  <c r="V488" i="17"/>
  <c r="U488" i="17"/>
  <c r="T488" i="17"/>
  <c r="S468" i="17"/>
  <c r="V468" i="17"/>
  <c r="R468" i="17"/>
  <c r="U468" i="17"/>
  <c r="T468" i="17"/>
  <c r="S456" i="17"/>
  <c r="V456" i="17"/>
  <c r="U456" i="17"/>
  <c r="T456" i="17"/>
  <c r="S436" i="17"/>
  <c r="V436" i="17"/>
  <c r="R436" i="17"/>
  <c r="U436" i="17"/>
  <c r="T436" i="17"/>
  <c r="S424" i="17"/>
  <c r="U424" i="17"/>
  <c r="T424" i="17"/>
  <c r="V424" i="17"/>
  <c r="U391" i="17"/>
  <c r="T391" i="17"/>
  <c r="V391" i="17"/>
  <c r="S391" i="17"/>
  <c r="R391" i="17"/>
  <c r="U359" i="17"/>
  <c r="T359" i="17"/>
  <c r="V359" i="17"/>
  <c r="S359" i="17"/>
  <c r="R359" i="17"/>
  <c r="S105" i="17"/>
  <c r="V105" i="17"/>
  <c r="T105" i="17"/>
  <c r="U105" i="17"/>
  <c r="S97" i="17"/>
  <c r="V97" i="17"/>
  <c r="T97" i="17"/>
  <c r="U97" i="17"/>
  <c r="S89" i="17"/>
  <c r="V89" i="17"/>
  <c r="U89" i="17"/>
  <c r="T89" i="17"/>
  <c r="S81" i="17"/>
  <c r="V81" i="17"/>
  <c r="T81" i="17"/>
  <c r="U81" i="17"/>
  <c r="S73" i="17"/>
  <c r="V73" i="17"/>
  <c r="U73" i="17"/>
  <c r="T73" i="17"/>
  <c r="S65" i="17"/>
  <c r="V65" i="17"/>
  <c r="T65" i="17"/>
  <c r="U65" i="17"/>
  <c r="S57" i="17"/>
  <c r="V57" i="17"/>
  <c r="T57" i="17"/>
  <c r="U57" i="17"/>
  <c r="S49" i="17"/>
  <c r="V49" i="17"/>
  <c r="U49" i="17"/>
  <c r="T49" i="17"/>
  <c r="S41" i="17"/>
  <c r="V41" i="17"/>
  <c r="T41" i="17"/>
  <c r="U41" i="17"/>
  <c r="S33" i="17"/>
  <c r="V33" i="17"/>
  <c r="U33" i="17"/>
  <c r="T33" i="17"/>
  <c r="S25" i="17"/>
  <c r="V25" i="17"/>
  <c r="T25" i="17"/>
  <c r="U25" i="17"/>
  <c r="S17" i="17"/>
  <c r="V17" i="17"/>
  <c r="T17" i="17"/>
  <c r="U17" i="17"/>
  <c r="S9" i="17"/>
  <c r="V9" i="17"/>
  <c r="T9" i="17"/>
  <c r="U9" i="17"/>
  <c r="S18" i="17"/>
  <c r="V18" i="17"/>
  <c r="T18" i="17"/>
  <c r="U18" i="17"/>
  <c r="S34" i="17"/>
  <c r="V34" i="17"/>
  <c r="T34" i="17"/>
  <c r="U34" i="17"/>
  <c r="S50" i="17"/>
  <c r="V50" i="17"/>
  <c r="T50" i="17"/>
  <c r="U50" i="17"/>
  <c r="S66" i="17"/>
  <c r="V66" i="17"/>
  <c r="T66" i="17"/>
  <c r="U66" i="17"/>
  <c r="S82" i="17"/>
  <c r="V82" i="17"/>
  <c r="T82" i="17"/>
  <c r="U82" i="17"/>
  <c r="S98" i="17"/>
  <c r="V98" i="17"/>
  <c r="T98" i="17"/>
  <c r="U98" i="17"/>
  <c r="S114" i="17"/>
  <c r="V114" i="17"/>
  <c r="T114" i="17"/>
  <c r="U114" i="17"/>
  <c r="S124" i="17"/>
  <c r="V124" i="17"/>
  <c r="T124" i="17"/>
  <c r="U124" i="17"/>
  <c r="S138" i="17"/>
  <c r="V138" i="17"/>
  <c r="U138" i="17"/>
  <c r="T138" i="17"/>
  <c r="S600" i="17"/>
  <c r="V600" i="17"/>
  <c r="U600" i="17"/>
  <c r="T600" i="17"/>
  <c r="S580" i="17"/>
  <c r="R580" i="17"/>
  <c r="V580" i="17"/>
  <c r="U580" i="17"/>
  <c r="T580" i="17"/>
  <c r="S568" i="17"/>
  <c r="V568" i="17"/>
  <c r="U568" i="17"/>
  <c r="T568" i="17"/>
  <c r="S548" i="17"/>
  <c r="R548" i="17"/>
  <c r="V548" i="17"/>
  <c r="U548" i="17"/>
  <c r="T548" i="17"/>
  <c r="S536" i="17"/>
  <c r="V536" i="17"/>
  <c r="U536" i="17"/>
  <c r="T536" i="17"/>
  <c r="S516" i="17"/>
  <c r="R516" i="17"/>
  <c r="V516" i="17"/>
  <c r="U516" i="17"/>
  <c r="T516" i="17"/>
  <c r="S504" i="17"/>
  <c r="V504" i="17"/>
  <c r="U504" i="17"/>
  <c r="T504" i="17"/>
  <c r="S484" i="17"/>
  <c r="V484" i="17"/>
  <c r="R484" i="17"/>
  <c r="U484" i="17"/>
  <c r="T484" i="17"/>
  <c r="S472" i="17"/>
  <c r="V472" i="17"/>
  <c r="U472" i="17"/>
  <c r="T472" i="17"/>
  <c r="S452" i="17"/>
  <c r="V452" i="17"/>
  <c r="R452" i="17"/>
  <c r="U452" i="17"/>
  <c r="T452" i="17"/>
  <c r="S440" i="17"/>
  <c r="V440" i="17"/>
  <c r="U440" i="17"/>
  <c r="T440" i="17"/>
  <c r="V415" i="17"/>
  <c r="U415" i="17"/>
  <c r="T415" i="17"/>
  <c r="S415" i="17"/>
  <c r="R415" i="17"/>
  <c r="V383" i="17"/>
  <c r="U383" i="17"/>
  <c r="T383" i="17"/>
  <c r="S383" i="17"/>
  <c r="R383" i="17"/>
  <c r="V351" i="17"/>
  <c r="U351" i="17"/>
  <c r="T351" i="17"/>
  <c r="S351" i="17"/>
  <c r="R351" i="17"/>
  <c r="V319" i="17"/>
  <c r="U319" i="17"/>
  <c r="T319" i="17"/>
  <c r="S319" i="17"/>
  <c r="R319" i="17"/>
  <c r="U275" i="17"/>
  <c r="T275" i="17"/>
  <c r="S275" i="17"/>
  <c r="R275" i="17"/>
  <c r="U165" i="17"/>
  <c r="S165" i="17"/>
  <c r="V165" i="17"/>
  <c r="R165" i="17"/>
  <c r="T165" i="17"/>
  <c r="U213" i="17"/>
  <c r="S213" i="17"/>
  <c r="V213" i="17"/>
  <c r="R213" i="17"/>
  <c r="T213" i="17"/>
  <c r="V307" i="17"/>
  <c r="T307" i="17"/>
  <c r="U307" i="17"/>
  <c r="S307" i="17"/>
  <c r="R307" i="17"/>
  <c r="V339" i="17"/>
  <c r="T339" i="17"/>
  <c r="U339" i="17"/>
  <c r="S339" i="17"/>
  <c r="R339" i="17"/>
  <c r="V371" i="17"/>
  <c r="T371" i="17"/>
  <c r="U371" i="17"/>
  <c r="S371" i="17"/>
  <c r="R371" i="17"/>
  <c r="V403" i="17"/>
  <c r="T403" i="17"/>
  <c r="U403" i="17"/>
  <c r="S403" i="17"/>
  <c r="R403" i="17"/>
  <c r="S432" i="17"/>
  <c r="V432" i="17"/>
  <c r="U432" i="17"/>
  <c r="T432" i="17"/>
  <c r="S448" i="17"/>
  <c r="V448" i="17"/>
  <c r="U448" i="17"/>
  <c r="T448" i="17"/>
  <c r="S464" i="17"/>
  <c r="V464" i="17"/>
  <c r="U464" i="17"/>
  <c r="T464" i="17"/>
  <c r="S480" i="17"/>
  <c r="V480" i="17"/>
  <c r="U480" i="17"/>
  <c r="T480" i="17"/>
  <c r="S496" i="17"/>
  <c r="V496" i="17"/>
  <c r="U496" i="17"/>
  <c r="T496" i="17"/>
  <c r="S512" i="17"/>
  <c r="V512" i="17"/>
  <c r="U512" i="17"/>
  <c r="T512" i="17"/>
  <c r="S528" i="17"/>
  <c r="V528" i="17"/>
  <c r="U528" i="17"/>
  <c r="T528" i="17"/>
  <c r="S544" i="17"/>
  <c r="V544" i="17"/>
  <c r="U544" i="17"/>
  <c r="T544" i="17"/>
  <c r="S560" i="17"/>
  <c r="V560" i="17"/>
  <c r="U560" i="17"/>
  <c r="T560" i="17"/>
  <c r="S576" i="17"/>
  <c r="V576" i="17"/>
  <c r="U576" i="17"/>
  <c r="T576" i="17"/>
  <c r="S592" i="17"/>
  <c r="V592" i="17"/>
  <c r="U592" i="17"/>
  <c r="T592" i="17"/>
  <c r="S4" i="17"/>
  <c r="V4" i="17"/>
  <c r="U4" i="17"/>
  <c r="T4" i="17"/>
  <c r="S132" i="17"/>
  <c r="V132" i="17"/>
  <c r="T132" i="17"/>
  <c r="U132" i="17"/>
  <c r="R592" i="17"/>
  <c r="AC15" i="24"/>
  <c r="AB15" i="24"/>
  <c r="AA15" i="24"/>
  <c r="AD15" i="24"/>
  <c r="AC7" i="24"/>
  <c r="AB7" i="24"/>
  <c r="AA7" i="24"/>
  <c r="AD7" i="24"/>
  <c r="AD12" i="24"/>
  <c r="AC12" i="24"/>
  <c r="AB12" i="24"/>
  <c r="AA12" i="24"/>
  <c r="AB604" i="24"/>
  <c r="AC604" i="24"/>
  <c r="AD604" i="24"/>
  <c r="AA604" i="24"/>
  <c r="AB580" i="24"/>
  <c r="AC580" i="24"/>
  <c r="AD580" i="24"/>
  <c r="AA580" i="24"/>
  <c r="AB564" i="24"/>
  <c r="AC564" i="24"/>
  <c r="AD564" i="24"/>
  <c r="AA564" i="24"/>
  <c r="AB548" i="24"/>
  <c r="AC548" i="24"/>
  <c r="AD548" i="24"/>
  <c r="AA548" i="24"/>
  <c r="AB532" i="24"/>
  <c r="AC532" i="24"/>
  <c r="AD532" i="24"/>
  <c r="AA532" i="24"/>
  <c r="AB516" i="24"/>
  <c r="AC516" i="24"/>
  <c r="AD516" i="24"/>
  <c r="AA516" i="24"/>
  <c r="AB500" i="24"/>
  <c r="AC500" i="24"/>
  <c r="AD500" i="24"/>
  <c r="AA500" i="24"/>
  <c r="AB484" i="24"/>
  <c r="AC484" i="24"/>
  <c r="AD484" i="24"/>
  <c r="AA484" i="24"/>
  <c r="AB468" i="24"/>
  <c r="AC468" i="24"/>
  <c r="AD468" i="24"/>
  <c r="AA468" i="24"/>
  <c r="AB452" i="24"/>
  <c r="AC452" i="24"/>
  <c r="AD452" i="24"/>
  <c r="AA452" i="24"/>
  <c r="AB436" i="24"/>
  <c r="AC436" i="24"/>
  <c r="AD436" i="24"/>
  <c r="AA436" i="24"/>
  <c r="AB422" i="24"/>
  <c r="AC422" i="24"/>
  <c r="AD422" i="24"/>
  <c r="AA422" i="24"/>
  <c r="AB602" i="24"/>
  <c r="AD602" i="24"/>
  <c r="AC602" i="24"/>
  <c r="AA602" i="24"/>
  <c r="AB586" i="24"/>
  <c r="AD586" i="24"/>
  <c r="AC586" i="24"/>
  <c r="AA586" i="24"/>
  <c r="AB570" i="24"/>
  <c r="AD570" i="24"/>
  <c r="AC570" i="24"/>
  <c r="AA570" i="24"/>
  <c r="AB554" i="24"/>
  <c r="AD554" i="24"/>
  <c r="AC554" i="24"/>
  <c r="AA554" i="24"/>
  <c r="AB538" i="24"/>
  <c r="AD538" i="24"/>
  <c r="AC538" i="24"/>
  <c r="AA538" i="24"/>
  <c r="AB522" i="24"/>
  <c r="AD522" i="24"/>
  <c r="AC522" i="24"/>
  <c r="AA522" i="24"/>
  <c r="AB506" i="24"/>
  <c r="AD506" i="24"/>
  <c r="AC506" i="24"/>
  <c r="AA506" i="24"/>
  <c r="AB490" i="24"/>
  <c r="AD490" i="24"/>
  <c r="AC490" i="24"/>
  <c r="AA490" i="24"/>
  <c r="AB474" i="24"/>
  <c r="AD474" i="24"/>
  <c r="AC474" i="24"/>
  <c r="AA474" i="24"/>
  <c r="AB458" i="24"/>
  <c r="AD458" i="24"/>
  <c r="AC458" i="24"/>
  <c r="AA458" i="24"/>
  <c r="AB434" i="24"/>
  <c r="AD434" i="24"/>
  <c r="AC434" i="24"/>
  <c r="AA434" i="24"/>
  <c r="AB410" i="24"/>
  <c r="AC410" i="24"/>
  <c r="AD410" i="24"/>
  <c r="AA410" i="24"/>
  <c r="AC599" i="24"/>
  <c r="AB599" i="24"/>
  <c r="AA599" i="24"/>
  <c r="AD599" i="24"/>
  <c r="AC591" i="24"/>
  <c r="AB591" i="24"/>
  <c r="AA591" i="24"/>
  <c r="AD591" i="24"/>
  <c r="AC583" i="24"/>
  <c r="AB583" i="24"/>
  <c r="AA583" i="24"/>
  <c r="AD583" i="24"/>
  <c r="AC575" i="24"/>
  <c r="AB575" i="24"/>
  <c r="AA575" i="24"/>
  <c r="AD575" i="24"/>
  <c r="AC567" i="24"/>
  <c r="AB567" i="24"/>
  <c r="AA567" i="24"/>
  <c r="AD567" i="24"/>
  <c r="AC559" i="24"/>
  <c r="AB559" i="24"/>
  <c r="AA559" i="24"/>
  <c r="AD559" i="24"/>
  <c r="AC555" i="24"/>
  <c r="AB555" i="24"/>
  <c r="AA555" i="24"/>
  <c r="AD555" i="24"/>
  <c r="AC547" i="24"/>
  <c r="AB547" i="24"/>
  <c r="AA547" i="24"/>
  <c r="AD547" i="24"/>
  <c r="AC535" i="24"/>
  <c r="AB535" i="24"/>
  <c r="AA535" i="24"/>
  <c r="AD535" i="24"/>
  <c r="AC527" i="24"/>
  <c r="AB527" i="24"/>
  <c r="AA527" i="24"/>
  <c r="AD527" i="24"/>
  <c r="AC519" i="24"/>
  <c r="AB519" i="24"/>
  <c r="AA519" i="24"/>
  <c r="AD519" i="24"/>
  <c r="AC511" i="24"/>
  <c r="AB511" i="24"/>
  <c r="AA511" i="24"/>
  <c r="AD511" i="24"/>
  <c r="AC503" i="24"/>
  <c r="AB503" i="24"/>
  <c r="AA503" i="24"/>
  <c r="AD503" i="24"/>
  <c r="AC495" i="24"/>
  <c r="AB495" i="24"/>
  <c r="AA495" i="24"/>
  <c r="AD495" i="24"/>
  <c r="AC487" i="24"/>
  <c r="AB487" i="24"/>
  <c r="AA487" i="24"/>
  <c r="AD487" i="24"/>
  <c r="AC475" i="24"/>
  <c r="AB475" i="24"/>
  <c r="AA475" i="24"/>
  <c r="AD475" i="24"/>
  <c r="AC467" i="24"/>
  <c r="AB467" i="24"/>
  <c r="AA467" i="24"/>
  <c r="AD467" i="24"/>
  <c r="AC459" i="24"/>
  <c r="AB459" i="24"/>
  <c r="AA459" i="24"/>
  <c r="AD459" i="24"/>
  <c r="AC451" i="24"/>
  <c r="AB451" i="24"/>
  <c r="AA451" i="24"/>
  <c r="AD451" i="24"/>
  <c r="AC443" i="24"/>
  <c r="AB443" i="24"/>
  <c r="AA443" i="24"/>
  <c r="AD443" i="24"/>
  <c r="AC435" i="24"/>
  <c r="AB435" i="24"/>
  <c r="AA435" i="24"/>
  <c r="AD435" i="24"/>
  <c r="AC431" i="24"/>
  <c r="AB431" i="24"/>
  <c r="AA431" i="24"/>
  <c r="AD431" i="24"/>
  <c r="AB420" i="24"/>
  <c r="AC420" i="24"/>
  <c r="AD420" i="24"/>
  <c r="AA420" i="24"/>
  <c r="AB404" i="24"/>
  <c r="AC404" i="24"/>
  <c r="AD404" i="24"/>
  <c r="AA404" i="24"/>
  <c r="AB388" i="24"/>
  <c r="AC388" i="24"/>
  <c r="AD388" i="24"/>
  <c r="AA388" i="24"/>
  <c r="AB364" i="24"/>
  <c r="AC364" i="24"/>
  <c r="AD364" i="24"/>
  <c r="AA364" i="24"/>
  <c r="AB356" i="24"/>
  <c r="AC356" i="24"/>
  <c r="AD356" i="24"/>
  <c r="AA356" i="24"/>
  <c r="AB340" i="24"/>
  <c r="AC340" i="24"/>
  <c r="AD340" i="24"/>
  <c r="AA340" i="24"/>
  <c r="AB316" i="24"/>
  <c r="AC316" i="24"/>
  <c r="AD316" i="24"/>
  <c r="AA316" i="24"/>
  <c r="AB300" i="24"/>
  <c r="AC300" i="24"/>
  <c r="AD300" i="24"/>
  <c r="AA300" i="24"/>
  <c r="AB284" i="24"/>
  <c r="AC284" i="24"/>
  <c r="AD284" i="24"/>
  <c r="AA284" i="24"/>
  <c r="AD266" i="24"/>
  <c r="AC266" i="24"/>
  <c r="AA266" i="24"/>
  <c r="AB266" i="24"/>
  <c r="AD250" i="24"/>
  <c r="AC250" i="24"/>
  <c r="AA250" i="24"/>
  <c r="AB250" i="24"/>
  <c r="AD234" i="24"/>
  <c r="AC234" i="24"/>
  <c r="AA234" i="24"/>
  <c r="AB234" i="24"/>
  <c r="AD218" i="24"/>
  <c r="AC218" i="24"/>
  <c r="AA218" i="24"/>
  <c r="AB218" i="24"/>
  <c r="AD202" i="24"/>
  <c r="AC202" i="24"/>
  <c r="AA202" i="24"/>
  <c r="AB202" i="24"/>
  <c r="AB390" i="24"/>
  <c r="AC390" i="24"/>
  <c r="AD390" i="24"/>
  <c r="AA390" i="24"/>
  <c r="AB382" i="24"/>
  <c r="AC382" i="24"/>
  <c r="AD382" i="24"/>
  <c r="AA382" i="24"/>
  <c r="AB366" i="24"/>
  <c r="AC366" i="24"/>
  <c r="AD366" i="24"/>
  <c r="AA366" i="24"/>
  <c r="AB350" i="24"/>
  <c r="AC350" i="24"/>
  <c r="AD350" i="24"/>
  <c r="AA350" i="24"/>
  <c r="AB334" i="24"/>
  <c r="AC334" i="24"/>
  <c r="AD334" i="24"/>
  <c r="AA334" i="24"/>
  <c r="AB318" i="24"/>
  <c r="AC318" i="24"/>
  <c r="AD318" i="24"/>
  <c r="AA318" i="24"/>
  <c r="AB302" i="24"/>
  <c r="AC302" i="24"/>
  <c r="AD302" i="24"/>
  <c r="AA302" i="24"/>
  <c r="AB286" i="24"/>
  <c r="AC286" i="24"/>
  <c r="AD286" i="24"/>
  <c r="AA286" i="24"/>
  <c r="AB270" i="24"/>
  <c r="AC270" i="24"/>
  <c r="AD270" i="24"/>
  <c r="AA270" i="24"/>
  <c r="AD248" i="24"/>
  <c r="AC248" i="24"/>
  <c r="AA248" i="24"/>
  <c r="AB248" i="24"/>
  <c r="AD232" i="24"/>
  <c r="AC232" i="24"/>
  <c r="AA232" i="24"/>
  <c r="AB232" i="24"/>
  <c r="AD224" i="24"/>
  <c r="AC224" i="24"/>
  <c r="AA224" i="24"/>
  <c r="AB224" i="24"/>
  <c r="AD208" i="24"/>
  <c r="AC208" i="24"/>
  <c r="AA208" i="24"/>
  <c r="AB208" i="24"/>
  <c r="AD196" i="24"/>
  <c r="AC196" i="24"/>
  <c r="AA196" i="24"/>
  <c r="AB196" i="24"/>
  <c r="AD188" i="24"/>
  <c r="AC188" i="24"/>
  <c r="AA188" i="24"/>
  <c r="AB188" i="24"/>
  <c r="AD180" i="24"/>
  <c r="AC180" i="24"/>
  <c r="AA180" i="24"/>
  <c r="AB180" i="24"/>
  <c r="AD172" i="24"/>
  <c r="AC172" i="24"/>
  <c r="AA172" i="24"/>
  <c r="AB172" i="24"/>
  <c r="AD164" i="24"/>
  <c r="AC164" i="24"/>
  <c r="AA164" i="24"/>
  <c r="AB164" i="24"/>
  <c r="AD156" i="24"/>
  <c r="AC156" i="24"/>
  <c r="AA156" i="24"/>
  <c r="AB156" i="24"/>
  <c r="AD148" i="24"/>
  <c r="AC148" i="24"/>
  <c r="AA148" i="24"/>
  <c r="AB148" i="24"/>
  <c r="AD136" i="24"/>
  <c r="AC136" i="24"/>
  <c r="AA136" i="24"/>
  <c r="AB136" i="24"/>
  <c r="AD128" i="24"/>
  <c r="AC128" i="24"/>
  <c r="AA128" i="24"/>
  <c r="AB128" i="24"/>
  <c r="AD120" i="24"/>
  <c r="AC120" i="24"/>
  <c r="AA120" i="24"/>
  <c r="AB120" i="24"/>
  <c r="AD112" i="24"/>
  <c r="AC112" i="24"/>
  <c r="AA112" i="24"/>
  <c r="AB112" i="24"/>
  <c r="AD104" i="24"/>
  <c r="AC104" i="24"/>
  <c r="AA104" i="24"/>
  <c r="AB104" i="24"/>
  <c r="AD96" i="24"/>
  <c r="AC96" i="24"/>
  <c r="AA96" i="24"/>
  <c r="AB96" i="24"/>
  <c r="AD88" i="24"/>
  <c r="AA88" i="24"/>
  <c r="AC88" i="24"/>
  <c r="AB88" i="24"/>
  <c r="AD80" i="24"/>
  <c r="AA80" i="24"/>
  <c r="AC80" i="24"/>
  <c r="AB80" i="24"/>
  <c r="AD72" i="24"/>
  <c r="AA72" i="24"/>
  <c r="AC72" i="24"/>
  <c r="AB72" i="24"/>
  <c r="AD64" i="24"/>
  <c r="AA64" i="24"/>
  <c r="AC64" i="24"/>
  <c r="AB64" i="24"/>
  <c r="AD52" i="24"/>
  <c r="AA52" i="24"/>
  <c r="AC52" i="24"/>
  <c r="AB52" i="24"/>
  <c r="AD44" i="24"/>
  <c r="AA44" i="24"/>
  <c r="AC44" i="24"/>
  <c r="AB44" i="24"/>
  <c r="AD40" i="24"/>
  <c r="AA40" i="24"/>
  <c r="AC40" i="24"/>
  <c r="AB40" i="24"/>
  <c r="AD28" i="24"/>
  <c r="AA28" i="24"/>
  <c r="AC28" i="24"/>
  <c r="AB28" i="24"/>
  <c r="AD20" i="24"/>
  <c r="AA20" i="24"/>
  <c r="AC20" i="24"/>
  <c r="AB20" i="24"/>
  <c r="AC417" i="24"/>
  <c r="AB417" i="24"/>
  <c r="AA417" i="24"/>
  <c r="AD417" i="24"/>
  <c r="AC409" i="24"/>
  <c r="AB409" i="24"/>
  <c r="AA409" i="24"/>
  <c r="AD409" i="24"/>
  <c r="AC401" i="24"/>
  <c r="AB401" i="24"/>
  <c r="AA401" i="24"/>
  <c r="AD401" i="24"/>
  <c r="AC393" i="24"/>
  <c r="AB393" i="24"/>
  <c r="AA393" i="24"/>
  <c r="AD393" i="24"/>
  <c r="AC385" i="24"/>
  <c r="AB385" i="24"/>
  <c r="AA385" i="24"/>
  <c r="AD385" i="24"/>
  <c r="AC377" i="24"/>
  <c r="AB377" i="24"/>
  <c r="AA377" i="24"/>
  <c r="AD377" i="24"/>
  <c r="AC369" i="24"/>
  <c r="AB369" i="24"/>
  <c r="AA369" i="24"/>
  <c r="AD369" i="24"/>
  <c r="AC357" i="24"/>
  <c r="AB357" i="24"/>
  <c r="AA357" i="24"/>
  <c r="AD357" i="24"/>
  <c r="AC349" i="24"/>
  <c r="AB349" i="24"/>
  <c r="AA349" i="24"/>
  <c r="AD349" i="24"/>
  <c r="AC341" i="24"/>
  <c r="AB341" i="24"/>
  <c r="AA341" i="24"/>
  <c r="AD341" i="24"/>
  <c r="AC333" i="24"/>
  <c r="AB333" i="24"/>
  <c r="AA333" i="24"/>
  <c r="AD333" i="24"/>
  <c r="AC325" i="24"/>
  <c r="AB325" i="24"/>
  <c r="AA325" i="24"/>
  <c r="AD325" i="24"/>
  <c r="AC321" i="24"/>
  <c r="AB321" i="24"/>
  <c r="AA321" i="24"/>
  <c r="AD321" i="24"/>
  <c r="AC313" i="24"/>
  <c r="AB313" i="24"/>
  <c r="AA313" i="24"/>
  <c r="AD313" i="24"/>
  <c r="AC301" i="24"/>
  <c r="AB301" i="24"/>
  <c r="AA301" i="24"/>
  <c r="AD301" i="24"/>
  <c r="AC293" i="24"/>
  <c r="AB293" i="24"/>
  <c r="AA293" i="24"/>
  <c r="AD293" i="24"/>
  <c r="AC289" i="24"/>
  <c r="AB289" i="24"/>
  <c r="AA289" i="24"/>
  <c r="AD289" i="24"/>
  <c r="AC281" i="24"/>
  <c r="AB281" i="24"/>
  <c r="AA281" i="24"/>
  <c r="AD281" i="24"/>
  <c r="AC273" i="24"/>
  <c r="AB273" i="24"/>
  <c r="AA273" i="24"/>
  <c r="AD273" i="24"/>
  <c r="AA265" i="24"/>
  <c r="AD265" i="24"/>
  <c r="AB265" i="24"/>
  <c r="AC265" i="24"/>
  <c r="AA257" i="24"/>
  <c r="AD257" i="24"/>
  <c r="AB257" i="24"/>
  <c r="AC257" i="24"/>
  <c r="AA249" i="24"/>
  <c r="AD249" i="24"/>
  <c r="AB249" i="24"/>
  <c r="AC249" i="24"/>
  <c r="AA241" i="24"/>
  <c r="AD241" i="24"/>
  <c r="AB241" i="24"/>
  <c r="AC241" i="24"/>
  <c r="AA233" i="24"/>
  <c r="AD233" i="24"/>
  <c r="AB233" i="24"/>
  <c r="AC233" i="24"/>
  <c r="AA221" i="24"/>
  <c r="AD221" i="24"/>
  <c r="AB221" i="24"/>
  <c r="AC221" i="24"/>
  <c r="AA213" i="24"/>
  <c r="AD213" i="24"/>
  <c r="AB213" i="24"/>
  <c r="AC213" i="24"/>
  <c r="AA205" i="24"/>
  <c r="AD205" i="24"/>
  <c r="AB205" i="24"/>
  <c r="AC205" i="24"/>
  <c r="AA197" i="24"/>
  <c r="AD197" i="24"/>
  <c r="AB197" i="24"/>
  <c r="AC197" i="24"/>
  <c r="AA189" i="24"/>
  <c r="AD189" i="24"/>
  <c r="AB189" i="24"/>
  <c r="AC189" i="24"/>
  <c r="AA181" i="24"/>
  <c r="AD181" i="24"/>
  <c r="AB181" i="24"/>
  <c r="AC181" i="24"/>
  <c r="AA173" i="24"/>
  <c r="AD173" i="24"/>
  <c r="AB173" i="24"/>
  <c r="AC173" i="24"/>
  <c r="AA165" i="24"/>
  <c r="AD165" i="24"/>
  <c r="AB165" i="24"/>
  <c r="AC165" i="24"/>
  <c r="AA157" i="24"/>
  <c r="AD157" i="24"/>
  <c r="AB157" i="24"/>
  <c r="AC157" i="24"/>
  <c r="AA149" i="24"/>
  <c r="AD149" i="24"/>
  <c r="AB149" i="24"/>
  <c r="AC149" i="24"/>
  <c r="AA141" i="24"/>
  <c r="AD141" i="24"/>
  <c r="AB141" i="24"/>
  <c r="AC141" i="24"/>
  <c r="AA133" i="24"/>
  <c r="AD133" i="24"/>
  <c r="AB133" i="24"/>
  <c r="AC133" i="24"/>
  <c r="AA125" i="24"/>
  <c r="AD125" i="24"/>
  <c r="AB125" i="24"/>
  <c r="AC125" i="24"/>
  <c r="AA117" i="24"/>
  <c r="AD117" i="24"/>
  <c r="AB117" i="24"/>
  <c r="AC117" i="24"/>
  <c r="AA109" i="24"/>
  <c r="AD109" i="24"/>
  <c r="AB109" i="24"/>
  <c r="AC109" i="24"/>
  <c r="AA101" i="24"/>
  <c r="AD101" i="24"/>
  <c r="AB101" i="24"/>
  <c r="AC101" i="24"/>
  <c r="AA93" i="24"/>
  <c r="AD93" i="24"/>
  <c r="AB93" i="24"/>
  <c r="AC93" i="24"/>
  <c r="AA85" i="24"/>
  <c r="AD85" i="24"/>
  <c r="AB85" i="24"/>
  <c r="AC85" i="24"/>
  <c r="AA77" i="24"/>
  <c r="AD77" i="24"/>
  <c r="AB77" i="24"/>
  <c r="AC77" i="24"/>
  <c r="AA69" i="24"/>
  <c r="AD69" i="24"/>
  <c r="AB69" i="24"/>
  <c r="AC69" i="24"/>
  <c r="AA61" i="24"/>
  <c r="AD61" i="24"/>
  <c r="AB61" i="24"/>
  <c r="AC61" i="24"/>
  <c r="AA53" i="24"/>
  <c r="AD53" i="24"/>
  <c r="AB53" i="24"/>
  <c r="AC53" i="24"/>
  <c r="AA49" i="24"/>
  <c r="AD49" i="24"/>
  <c r="AB49" i="24"/>
  <c r="AC49" i="24"/>
  <c r="AA41" i="24"/>
  <c r="AD41" i="24"/>
  <c r="AB41" i="24"/>
  <c r="AC41" i="24"/>
  <c r="AA33" i="24"/>
  <c r="AD33" i="24"/>
  <c r="AB33" i="24"/>
  <c r="AC33" i="24"/>
  <c r="AA25" i="24"/>
  <c r="AD25" i="24"/>
  <c r="AB25" i="24"/>
  <c r="AC25" i="24"/>
  <c r="AA21" i="24"/>
  <c r="AD21" i="24"/>
  <c r="AB21" i="24"/>
  <c r="AC21" i="24"/>
  <c r="Z12" i="24"/>
  <c r="Z602" i="24"/>
  <c r="Z586" i="24"/>
  <c r="Z570" i="24"/>
  <c r="Z422" i="24"/>
  <c r="Z390" i="24"/>
  <c r="Z382" i="24"/>
  <c r="Z366" i="24"/>
  <c r="Z350" i="24"/>
  <c r="Z334" i="24"/>
  <c r="Z318" i="24"/>
  <c r="Z302" i="24"/>
  <c r="Z286" i="24"/>
  <c r="Z270" i="24"/>
  <c r="Z599" i="24"/>
  <c r="Z591" i="24"/>
  <c r="Z583" i="24"/>
  <c r="Z575" i="24"/>
  <c r="Z567" i="24"/>
  <c r="Z248" i="24"/>
  <c r="Z232" i="24"/>
  <c r="Z224" i="24"/>
  <c r="Z208" i="24"/>
  <c r="Z136" i="24"/>
  <c r="Z128" i="24"/>
  <c r="Z120" i="24"/>
  <c r="Z112" i="24"/>
  <c r="Z104" i="24"/>
  <c r="Z96" i="24"/>
  <c r="Z88" i="24"/>
  <c r="Z80" i="24"/>
  <c r="Z72" i="24"/>
  <c r="Z64" i="24"/>
  <c r="Z40" i="24"/>
  <c r="Z417" i="24"/>
  <c r="Z409" i="24"/>
  <c r="Z401" i="24"/>
  <c r="Z393" i="24"/>
  <c r="Z385" i="24"/>
  <c r="Z377" i="24"/>
  <c r="Z369" i="24"/>
  <c r="Z357" i="24"/>
  <c r="Z349" i="24"/>
  <c r="Z341" i="24"/>
  <c r="Z333" i="24"/>
  <c r="Z325" i="24"/>
  <c r="Z321" i="24"/>
  <c r="Z313" i="24"/>
  <c r="Z301" i="24"/>
  <c r="Z293" i="24"/>
  <c r="Z289" i="24"/>
  <c r="Z281" i="24"/>
  <c r="Z273" i="24"/>
  <c r="Z265" i="24"/>
  <c r="Z257" i="24"/>
  <c r="Z249" i="24"/>
  <c r="Z241" i="24"/>
  <c r="Z233" i="24"/>
  <c r="Z221" i="24"/>
  <c r="Z213" i="24"/>
  <c r="Z205" i="24"/>
  <c r="Z197" i="24"/>
  <c r="Z189" i="24"/>
  <c r="Z181" i="24"/>
  <c r="Z173" i="24"/>
  <c r="Z165" i="24"/>
  <c r="Z157" i="24"/>
  <c r="Z149" i="24"/>
  <c r="Z141" i="24"/>
  <c r="Z133" i="24"/>
  <c r="Z125" i="24"/>
  <c r="Z117" i="24"/>
  <c r="Z109" i="24"/>
  <c r="Z101" i="24"/>
  <c r="Z93" i="24"/>
  <c r="Z85" i="24"/>
  <c r="Z77" i="24"/>
  <c r="Z69" i="24"/>
  <c r="Z61" i="24"/>
  <c r="Z53" i="24"/>
  <c r="Z49" i="24"/>
  <c r="Z41" i="24"/>
  <c r="Z33" i="24"/>
  <c r="Z25" i="24"/>
  <c r="Z21" i="24"/>
  <c r="AC19" i="24"/>
  <c r="AB19" i="24"/>
  <c r="AA19" i="24"/>
  <c r="AD19" i="24"/>
  <c r="AC11" i="24"/>
  <c r="AB11" i="24"/>
  <c r="AA11" i="24"/>
  <c r="AD11" i="24"/>
  <c r="AD16" i="24"/>
  <c r="AC16" i="24"/>
  <c r="AB16" i="24"/>
  <c r="AA16" i="24"/>
  <c r="AD8" i="24"/>
  <c r="AB8" i="24"/>
  <c r="AC8" i="24"/>
  <c r="AA8" i="24"/>
  <c r="AB596" i="24"/>
  <c r="AC596" i="24"/>
  <c r="AD596" i="24"/>
  <c r="AA596" i="24"/>
  <c r="AB588" i="24"/>
  <c r="AC588" i="24"/>
  <c r="AD588" i="24"/>
  <c r="AA588" i="24"/>
  <c r="AB572" i="24"/>
  <c r="AC572" i="24"/>
  <c r="AD572" i="24"/>
  <c r="AA572" i="24"/>
  <c r="AB556" i="24"/>
  <c r="AC556" i="24"/>
  <c r="AD556" i="24"/>
  <c r="AA556" i="24"/>
  <c r="AB540" i="24"/>
  <c r="AC540" i="24"/>
  <c r="AD540" i="24"/>
  <c r="AA540" i="24"/>
  <c r="AB524" i="24"/>
  <c r="AC524" i="24"/>
  <c r="AD524" i="24"/>
  <c r="AA524" i="24"/>
  <c r="AB508" i="24"/>
  <c r="AC508" i="24"/>
  <c r="AD508" i="24"/>
  <c r="AA508" i="24"/>
  <c r="AB492" i="24"/>
  <c r="AC492" i="24"/>
  <c r="AD492" i="24"/>
  <c r="AA492" i="24"/>
  <c r="AB476" i="24"/>
  <c r="AC476" i="24"/>
  <c r="AD476" i="24"/>
  <c r="AA476" i="24"/>
  <c r="AB460" i="24"/>
  <c r="AC460" i="24"/>
  <c r="AD460" i="24"/>
  <c r="AA460" i="24"/>
  <c r="AB444" i="24"/>
  <c r="AC444" i="24"/>
  <c r="AD444" i="24"/>
  <c r="AA444" i="24"/>
  <c r="AB428" i="24"/>
  <c r="AC428" i="24"/>
  <c r="AD428" i="24"/>
  <c r="AA428" i="24"/>
  <c r="AB406" i="24"/>
  <c r="AC406" i="24"/>
  <c r="AD406" i="24"/>
  <c r="AA406" i="24"/>
  <c r="AB594" i="24"/>
  <c r="AD594" i="24"/>
  <c r="AC594" i="24"/>
  <c r="AA594" i="24"/>
  <c r="AB578" i="24"/>
  <c r="AD578" i="24"/>
  <c r="AC578" i="24"/>
  <c r="AA578" i="24"/>
  <c r="AB562" i="24"/>
  <c r="AD562" i="24"/>
  <c r="AC562" i="24"/>
  <c r="AA562" i="24"/>
  <c r="AB546" i="24"/>
  <c r="AD546" i="24"/>
  <c r="AC546" i="24"/>
  <c r="AA546" i="24"/>
  <c r="AB530" i="24"/>
  <c r="AD530" i="24"/>
  <c r="AC530" i="24"/>
  <c r="AA530" i="24"/>
  <c r="AB514" i="24"/>
  <c r="AD514" i="24"/>
  <c r="AC514" i="24"/>
  <c r="AA514" i="24"/>
  <c r="AB498" i="24"/>
  <c r="AD498" i="24"/>
  <c r="AC498" i="24"/>
  <c r="AA498" i="24"/>
  <c r="AB482" i="24"/>
  <c r="AD482" i="24"/>
  <c r="AC482" i="24"/>
  <c r="AA482" i="24"/>
  <c r="AB466" i="24"/>
  <c r="AD466" i="24"/>
  <c r="AC466" i="24"/>
  <c r="AA466" i="24"/>
  <c r="AB450" i="24"/>
  <c r="AD450" i="24"/>
  <c r="AC450" i="24"/>
  <c r="AA450" i="24"/>
  <c r="AB442" i="24"/>
  <c r="AD442" i="24"/>
  <c r="AC442" i="24"/>
  <c r="AA442" i="24"/>
  <c r="AB426" i="24"/>
  <c r="AD426" i="24"/>
  <c r="AC426" i="24"/>
  <c r="AA426" i="24"/>
  <c r="AC603" i="24"/>
  <c r="AB603" i="24"/>
  <c r="AA603" i="24"/>
  <c r="AD603" i="24"/>
  <c r="AC595" i="24"/>
  <c r="AB595" i="24"/>
  <c r="AA595" i="24"/>
  <c r="AD595" i="24"/>
  <c r="AC587" i="24"/>
  <c r="AB587" i="24"/>
  <c r="AA587" i="24"/>
  <c r="AD587" i="24"/>
  <c r="AC579" i="24"/>
  <c r="AB579" i="24"/>
  <c r="AA579" i="24"/>
  <c r="AD579" i="24"/>
  <c r="AC571" i="24"/>
  <c r="AB571" i="24"/>
  <c r="AA571" i="24"/>
  <c r="AD571" i="24"/>
  <c r="AC563" i="24"/>
  <c r="AB563" i="24"/>
  <c r="AA563" i="24"/>
  <c r="AD563" i="24"/>
  <c r="AC551" i="24"/>
  <c r="AB551" i="24"/>
  <c r="AA551" i="24"/>
  <c r="AD551" i="24"/>
  <c r="AC543" i="24"/>
  <c r="AB543" i="24"/>
  <c r="AA543" i="24"/>
  <c r="AD543" i="24"/>
  <c r="AC539" i="24"/>
  <c r="AB539" i="24"/>
  <c r="AA539" i="24"/>
  <c r="AD539" i="24"/>
  <c r="AC531" i="24"/>
  <c r="AB531" i="24"/>
  <c r="AA531" i="24"/>
  <c r="AD531" i="24"/>
  <c r="AC523" i="24"/>
  <c r="AB523" i="24"/>
  <c r="AA523" i="24"/>
  <c r="AD523" i="24"/>
  <c r="AC515" i="24"/>
  <c r="AB515" i="24"/>
  <c r="AA515" i="24"/>
  <c r="AD515" i="24"/>
  <c r="AC507" i="24"/>
  <c r="AB507" i="24"/>
  <c r="AA507" i="24"/>
  <c r="AD507" i="24"/>
  <c r="AC499" i="24"/>
  <c r="AB499" i="24"/>
  <c r="AA499" i="24"/>
  <c r="AD499" i="24"/>
  <c r="AC491" i="24"/>
  <c r="AB491" i="24"/>
  <c r="AA491" i="24"/>
  <c r="AD491" i="24"/>
  <c r="AC483" i="24"/>
  <c r="AB483" i="24"/>
  <c r="AA483" i="24"/>
  <c r="AD483" i="24"/>
  <c r="AC479" i="24"/>
  <c r="AB479" i="24"/>
  <c r="AA479" i="24"/>
  <c r="AD479" i="24"/>
  <c r="AC471" i="24"/>
  <c r="AB471" i="24"/>
  <c r="AA471" i="24"/>
  <c r="AD471" i="24"/>
  <c r="AC463" i="24"/>
  <c r="AB463" i="24"/>
  <c r="AA463" i="24"/>
  <c r="AD463" i="24"/>
  <c r="AC455" i="24"/>
  <c r="AB455" i="24"/>
  <c r="AA455" i="24"/>
  <c r="AD455" i="24"/>
  <c r="AC447" i="24"/>
  <c r="AB447" i="24"/>
  <c r="AA447" i="24"/>
  <c r="AD447" i="24"/>
  <c r="AC439" i="24"/>
  <c r="AB439" i="24"/>
  <c r="AA439" i="24"/>
  <c r="AD439" i="24"/>
  <c r="AC427" i="24"/>
  <c r="AB427" i="24"/>
  <c r="AA427" i="24"/>
  <c r="AD427" i="24"/>
  <c r="AB412" i="24"/>
  <c r="AC412" i="24"/>
  <c r="AD412" i="24"/>
  <c r="AA412" i="24"/>
  <c r="AB396" i="24"/>
  <c r="AC396" i="24"/>
  <c r="AD396" i="24"/>
  <c r="AA396" i="24"/>
  <c r="AB380" i="24"/>
  <c r="AC380" i="24"/>
  <c r="AD380" i="24"/>
  <c r="AA380" i="24"/>
  <c r="AB372" i="24"/>
  <c r="AC372" i="24"/>
  <c r="AD372" i="24"/>
  <c r="AA372" i="24"/>
  <c r="AB348" i="24"/>
  <c r="AC348" i="24"/>
  <c r="AD348" i="24"/>
  <c r="AA348" i="24"/>
  <c r="AB332" i="24"/>
  <c r="AC332" i="24"/>
  <c r="AD332" i="24"/>
  <c r="AA332" i="24"/>
  <c r="AB324" i="24"/>
  <c r="AC324" i="24"/>
  <c r="AD324" i="24"/>
  <c r="AA324" i="24"/>
  <c r="AB308" i="24"/>
  <c r="AC308" i="24"/>
  <c r="AD308" i="24"/>
  <c r="AA308" i="24"/>
  <c r="AB292" i="24"/>
  <c r="AC292" i="24"/>
  <c r="AD292" i="24"/>
  <c r="AA292" i="24"/>
  <c r="AB276" i="24"/>
  <c r="AC276" i="24"/>
  <c r="AD276" i="24"/>
  <c r="AA276" i="24"/>
  <c r="AD258" i="24"/>
  <c r="AC258" i="24"/>
  <c r="AA258" i="24"/>
  <c r="AB258" i="24"/>
  <c r="AD242" i="24"/>
  <c r="AC242" i="24"/>
  <c r="AA242" i="24"/>
  <c r="AB242" i="24"/>
  <c r="AD226" i="24"/>
  <c r="AC226" i="24"/>
  <c r="AA226" i="24"/>
  <c r="AB226" i="24"/>
  <c r="AD210" i="24"/>
  <c r="AC210" i="24"/>
  <c r="AA210" i="24"/>
  <c r="AB210" i="24"/>
  <c r="AB398" i="24"/>
  <c r="AC398" i="24"/>
  <c r="AD398" i="24"/>
  <c r="AA398" i="24"/>
  <c r="AB374" i="24"/>
  <c r="AC374" i="24"/>
  <c r="AD374" i="24"/>
  <c r="AA374" i="24"/>
  <c r="AB358" i="24"/>
  <c r="AC358" i="24"/>
  <c r="AD358" i="24"/>
  <c r="AA358" i="24"/>
  <c r="AB342" i="24"/>
  <c r="AC342" i="24"/>
  <c r="AD342" i="24"/>
  <c r="AA342" i="24"/>
  <c r="AB326" i="24"/>
  <c r="AC326" i="24"/>
  <c r="AD326" i="24"/>
  <c r="AA326" i="24"/>
  <c r="AB310" i="24"/>
  <c r="AC310" i="24"/>
  <c r="AD310" i="24"/>
  <c r="AA310" i="24"/>
  <c r="AB294" i="24"/>
  <c r="AC294" i="24"/>
  <c r="AD294" i="24"/>
  <c r="AA294" i="24"/>
  <c r="AB278" i="24"/>
  <c r="AC278" i="24"/>
  <c r="AD278" i="24"/>
  <c r="AA278" i="24"/>
  <c r="AD264" i="24"/>
  <c r="AC264" i="24"/>
  <c r="AA264" i="24"/>
  <c r="AB264" i="24"/>
  <c r="AD256" i="24"/>
  <c r="AC256" i="24"/>
  <c r="AA256" i="24"/>
  <c r="AB256" i="24"/>
  <c r="AD240" i="24"/>
  <c r="AC240" i="24"/>
  <c r="AA240" i="24"/>
  <c r="AB240" i="24"/>
  <c r="AD216" i="24"/>
  <c r="AC216" i="24"/>
  <c r="AA216" i="24"/>
  <c r="AB216" i="24"/>
  <c r="AD200" i="24"/>
  <c r="AC200" i="24"/>
  <c r="AA200" i="24"/>
  <c r="AB200" i="24"/>
  <c r="AD192" i="24"/>
  <c r="AC192" i="24"/>
  <c r="AA192" i="24"/>
  <c r="AB192" i="24"/>
  <c r="AD184" i="24"/>
  <c r="AC184" i="24"/>
  <c r="AA184" i="24"/>
  <c r="AB184" i="24"/>
  <c r="AD176" i="24"/>
  <c r="AC176" i="24"/>
  <c r="AA176" i="24"/>
  <c r="AB176" i="24"/>
  <c r="AD168" i="24"/>
  <c r="AC168" i="24"/>
  <c r="AA168" i="24"/>
  <c r="AB168" i="24"/>
  <c r="AD160" i="24"/>
  <c r="AC160" i="24"/>
  <c r="AA160" i="24"/>
  <c r="AB160" i="24"/>
  <c r="AD152" i="24"/>
  <c r="AC152" i="24"/>
  <c r="AA152" i="24"/>
  <c r="AB152" i="24"/>
  <c r="AD144" i="24"/>
  <c r="AC144" i="24"/>
  <c r="AA144" i="24"/>
  <c r="AB144" i="24"/>
  <c r="AD140" i="24"/>
  <c r="AC140" i="24"/>
  <c r="AA140" i="24"/>
  <c r="AB140" i="24"/>
  <c r="AD132" i="24"/>
  <c r="AC132" i="24"/>
  <c r="AA132" i="24"/>
  <c r="AB132" i="24"/>
  <c r="AD124" i="24"/>
  <c r="AC124" i="24"/>
  <c r="AA124" i="24"/>
  <c r="AB124" i="24"/>
  <c r="AD116" i="24"/>
  <c r="AC116" i="24"/>
  <c r="AA116" i="24"/>
  <c r="AB116" i="24"/>
  <c r="AD108" i="24"/>
  <c r="AC108" i="24"/>
  <c r="AA108" i="24"/>
  <c r="AB108" i="24"/>
  <c r="AD100" i="24"/>
  <c r="AC100" i="24"/>
  <c r="AA100" i="24"/>
  <c r="AB100" i="24"/>
  <c r="AD92" i="24"/>
  <c r="AA92" i="24"/>
  <c r="AC92" i="24"/>
  <c r="AB92" i="24"/>
  <c r="AD84" i="24"/>
  <c r="AA84" i="24"/>
  <c r="AC84" i="24"/>
  <c r="AB84" i="24"/>
  <c r="AD76" i="24"/>
  <c r="AA76" i="24"/>
  <c r="AC76" i="24"/>
  <c r="AB76" i="24"/>
  <c r="AD68" i="24"/>
  <c r="AA68" i="24"/>
  <c r="AC68" i="24"/>
  <c r="AB68" i="24"/>
  <c r="AD60" i="24"/>
  <c r="AA60" i="24"/>
  <c r="AC60" i="24"/>
  <c r="AB60" i="24"/>
  <c r="AD56" i="24"/>
  <c r="AA56" i="24"/>
  <c r="AC56" i="24"/>
  <c r="AB56" i="24"/>
  <c r="AD48" i="24"/>
  <c r="AA48" i="24"/>
  <c r="AC48" i="24"/>
  <c r="AB48" i="24"/>
  <c r="AD36" i="24"/>
  <c r="AA36" i="24"/>
  <c r="AC36" i="24"/>
  <c r="AB36" i="24"/>
  <c r="AD32" i="24"/>
  <c r="AA32" i="24"/>
  <c r="AC32" i="24"/>
  <c r="AB32" i="24"/>
  <c r="AD24" i="24"/>
  <c r="AA24" i="24"/>
  <c r="AC24" i="24"/>
  <c r="AB24" i="24"/>
  <c r="AC421" i="24"/>
  <c r="AB421" i="24"/>
  <c r="AA421" i="24"/>
  <c r="AD421" i="24"/>
  <c r="AC413" i="24"/>
  <c r="AB413" i="24"/>
  <c r="AA413" i="24"/>
  <c r="AD413" i="24"/>
  <c r="AC405" i="24"/>
  <c r="AB405" i="24"/>
  <c r="AA405" i="24"/>
  <c r="AD405" i="24"/>
  <c r="AC397" i="24"/>
  <c r="AB397" i="24"/>
  <c r="AA397" i="24"/>
  <c r="AD397" i="24"/>
  <c r="AC389" i="24"/>
  <c r="AB389" i="24"/>
  <c r="AA389" i="24"/>
  <c r="AD389" i="24"/>
  <c r="AC381" i="24"/>
  <c r="AB381" i="24"/>
  <c r="AA381" i="24"/>
  <c r="AD381" i="24"/>
  <c r="AC373" i="24"/>
  <c r="AB373" i="24"/>
  <c r="AA373" i="24"/>
  <c r="AD373" i="24"/>
  <c r="AC365" i="24"/>
  <c r="AB365" i="24"/>
  <c r="AA365" i="24"/>
  <c r="AD365" i="24"/>
  <c r="AC361" i="24"/>
  <c r="AB361" i="24"/>
  <c r="AA361" i="24"/>
  <c r="AD361" i="24"/>
  <c r="AC353" i="24"/>
  <c r="AB353" i="24"/>
  <c r="AA353" i="24"/>
  <c r="AD353" i="24"/>
  <c r="AC345" i="24"/>
  <c r="AB345" i="24"/>
  <c r="AA345" i="24"/>
  <c r="AD345" i="24"/>
  <c r="AC337" i="24"/>
  <c r="AB337" i="24"/>
  <c r="AA337" i="24"/>
  <c r="AD337" i="24"/>
  <c r="AC329" i="24"/>
  <c r="AB329" i="24"/>
  <c r="AA329" i="24"/>
  <c r="AD329" i="24"/>
  <c r="AC317" i="24"/>
  <c r="AB317" i="24"/>
  <c r="AA317" i="24"/>
  <c r="AD317" i="24"/>
  <c r="AC309" i="24"/>
  <c r="AB309" i="24"/>
  <c r="AA309" i="24"/>
  <c r="AD309" i="24"/>
  <c r="AC305" i="24"/>
  <c r="AB305" i="24"/>
  <c r="AA305" i="24"/>
  <c r="AD305" i="24"/>
  <c r="AC297" i="24"/>
  <c r="AB297" i="24"/>
  <c r="AA297" i="24"/>
  <c r="AD297" i="24"/>
  <c r="AC285" i="24"/>
  <c r="AB285" i="24"/>
  <c r="AA285" i="24"/>
  <c r="AD285" i="24"/>
  <c r="AC277" i="24"/>
  <c r="AB277" i="24"/>
  <c r="AA277" i="24"/>
  <c r="AD277" i="24"/>
  <c r="AC269" i="24"/>
  <c r="AB269" i="24"/>
  <c r="AA269" i="24"/>
  <c r="AD269" i="24"/>
  <c r="AA261" i="24"/>
  <c r="AD261" i="24"/>
  <c r="AB261" i="24"/>
  <c r="AC261" i="24"/>
  <c r="AA253" i="24"/>
  <c r="AD253" i="24"/>
  <c r="AB253" i="24"/>
  <c r="AC253" i="24"/>
  <c r="AA245" i="24"/>
  <c r="AD245" i="24"/>
  <c r="AB245" i="24"/>
  <c r="AC245" i="24"/>
  <c r="AA237" i="24"/>
  <c r="AD237" i="24"/>
  <c r="AB237" i="24"/>
  <c r="AC237" i="24"/>
  <c r="AA229" i="24"/>
  <c r="AD229" i="24"/>
  <c r="AB229" i="24"/>
  <c r="AC229" i="24"/>
  <c r="AA225" i="24"/>
  <c r="AD225" i="24"/>
  <c r="AB225" i="24"/>
  <c r="AC225" i="24"/>
  <c r="AA217" i="24"/>
  <c r="AD217" i="24"/>
  <c r="AB217" i="24"/>
  <c r="AC217" i="24"/>
  <c r="AA209" i="24"/>
  <c r="AD209" i="24"/>
  <c r="AB209" i="24"/>
  <c r="AC209" i="24"/>
  <c r="AA201" i="24"/>
  <c r="AD201" i="24"/>
  <c r="AB201" i="24"/>
  <c r="AC201" i="24"/>
  <c r="AA193" i="24"/>
  <c r="AD193" i="24"/>
  <c r="AB193" i="24"/>
  <c r="AC193" i="24"/>
  <c r="AA185" i="24"/>
  <c r="AD185" i="24"/>
  <c r="AB185" i="24"/>
  <c r="AC185" i="24"/>
  <c r="AA177" i="24"/>
  <c r="AD177" i="24"/>
  <c r="AB177" i="24"/>
  <c r="AC177" i="24"/>
  <c r="AA169" i="24"/>
  <c r="AD169" i="24"/>
  <c r="AB169" i="24"/>
  <c r="AC169" i="24"/>
  <c r="AA161" i="24"/>
  <c r="AD161" i="24"/>
  <c r="AB161" i="24"/>
  <c r="AC161" i="24"/>
  <c r="AA153" i="24"/>
  <c r="AD153" i="24"/>
  <c r="AB153" i="24"/>
  <c r="AC153" i="24"/>
  <c r="AA145" i="24"/>
  <c r="AD145" i="24"/>
  <c r="AB145" i="24"/>
  <c r="AC145" i="24"/>
  <c r="AA137" i="24"/>
  <c r="AD137" i="24"/>
  <c r="AB137" i="24"/>
  <c r="AC137" i="24"/>
  <c r="AA129" i="24"/>
  <c r="AD129" i="24"/>
  <c r="AB129" i="24"/>
  <c r="AC129" i="24"/>
  <c r="AA121" i="24"/>
  <c r="AD121" i="24"/>
  <c r="AB121" i="24"/>
  <c r="AC121" i="24"/>
  <c r="AA113" i="24"/>
  <c r="AD113" i="24"/>
  <c r="AB113" i="24"/>
  <c r="AC113" i="24"/>
  <c r="AA105" i="24"/>
  <c r="AD105" i="24"/>
  <c r="AB105" i="24"/>
  <c r="AC105" i="24"/>
  <c r="AA97" i="24"/>
  <c r="AD97" i="24"/>
  <c r="AB97" i="24"/>
  <c r="AC97" i="24"/>
  <c r="AA89" i="24"/>
  <c r="AD89" i="24"/>
  <c r="AB89" i="24"/>
  <c r="AC89" i="24"/>
  <c r="AA81" i="24"/>
  <c r="AD81" i="24"/>
  <c r="AB81" i="24"/>
  <c r="AC81" i="24"/>
  <c r="AA73" i="24"/>
  <c r="AD73" i="24"/>
  <c r="AB73" i="24"/>
  <c r="AC73" i="24"/>
  <c r="AA65" i="24"/>
  <c r="AD65" i="24"/>
  <c r="AB65" i="24"/>
  <c r="AC65" i="24"/>
  <c r="AA57" i="24"/>
  <c r="AD57" i="24"/>
  <c r="AB57" i="24"/>
  <c r="AC57" i="24"/>
  <c r="AA45" i="24"/>
  <c r="AD45" i="24"/>
  <c r="AB45" i="24"/>
  <c r="AC45" i="24"/>
  <c r="AA37" i="24"/>
  <c r="AD37" i="24"/>
  <c r="AB37" i="24"/>
  <c r="AC37" i="24"/>
  <c r="AA29" i="24"/>
  <c r="AD29" i="24"/>
  <c r="AB29" i="24"/>
  <c r="AC29" i="24"/>
  <c r="Z11" i="24"/>
  <c r="Z19" i="24"/>
  <c r="Z594" i="24"/>
  <c r="Z578" i="24"/>
  <c r="AD17" i="24"/>
  <c r="AC17" i="24"/>
  <c r="AB17" i="24"/>
  <c r="AA17" i="24"/>
  <c r="AD13" i="24"/>
  <c r="AC13" i="24"/>
  <c r="AB13" i="24"/>
  <c r="AA13" i="24"/>
  <c r="AD9" i="24"/>
  <c r="AC9" i="24"/>
  <c r="AB9" i="24"/>
  <c r="AA9" i="24"/>
  <c r="AC18" i="24"/>
  <c r="AB18" i="24"/>
  <c r="AA18" i="24"/>
  <c r="AD18" i="24"/>
  <c r="AC14" i="24"/>
  <c r="AB14" i="24"/>
  <c r="AA14" i="24"/>
  <c r="AD14" i="24"/>
  <c r="AC10" i="24"/>
  <c r="AB10" i="24"/>
  <c r="AA10" i="24"/>
  <c r="AD10" i="24"/>
  <c r="AB6" i="24"/>
  <c r="AD6" i="24"/>
  <c r="AA6" i="24"/>
  <c r="AC6" i="24"/>
  <c r="AB600" i="24"/>
  <c r="AC600" i="24"/>
  <c r="AD600" i="24"/>
  <c r="AA600" i="24"/>
  <c r="AB592" i="24"/>
  <c r="AC592" i="24"/>
  <c r="AD592" i="24"/>
  <c r="AA592" i="24"/>
  <c r="AB584" i="24"/>
  <c r="AC584" i="24"/>
  <c r="AD584" i="24"/>
  <c r="AA584" i="24"/>
  <c r="AB576" i="24"/>
  <c r="AC576" i="24"/>
  <c r="AD576" i="24"/>
  <c r="AA576" i="24"/>
  <c r="AB568" i="24"/>
  <c r="AC568" i="24"/>
  <c r="AD568" i="24"/>
  <c r="AA568" i="24"/>
  <c r="AB560" i="24"/>
  <c r="AC560" i="24"/>
  <c r="AD560" i="24"/>
  <c r="AA560" i="24"/>
  <c r="AB552" i="24"/>
  <c r="AC552" i="24"/>
  <c r="AD552" i="24"/>
  <c r="AA552" i="24"/>
  <c r="AB544" i="24"/>
  <c r="AC544" i="24"/>
  <c r="AD544" i="24"/>
  <c r="AA544" i="24"/>
  <c r="AB536" i="24"/>
  <c r="AC536" i="24"/>
  <c r="AD536" i="24"/>
  <c r="AA536" i="24"/>
  <c r="AB528" i="24"/>
  <c r="AC528" i="24"/>
  <c r="AD528" i="24"/>
  <c r="AA528" i="24"/>
  <c r="AB520" i="24"/>
  <c r="AC520" i="24"/>
  <c r="AD520" i="24"/>
  <c r="AA520" i="24"/>
  <c r="AB512" i="24"/>
  <c r="AC512" i="24"/>
  <c r="AD512" i="24"/>
  <c r="AA512" i="24"/>
  <c r="AB504" i="24"/>
  <c r="AC504" i="24"/>
  <c r="AD504" i="24"/>
  <c r="AA504" i="24"/>
  <c r="AB496" i="24"/>
  <c r="AC496" i="24"/>
  <c r="AD496" i="24"/>
  <c r="AA496" i="24"/>
  <c r="AB488" i="24"/>
  <c r="AC488" i="24"/>
  <c r="AD488" i="24"/>
  <c r="AA488" i="24"/>
  <c r="AB480" i="24"/>
  <c r="AC480" i="24"/>
  <c r="AD480" i="24"/>
  <c r="AA480" i="24"/>
  <c r="AB472" i="24"/>
  <c r="AC472" i="24"/>
  <c r="AD472" i="24"/>
  <c r="AA472" i="24"/>
  <c r="AB464" i="24"/>
  <c r="AC464" i="24"/>
  <c r="AD464" i="24"/>
  <c r="AA464" i="24"/>
  <c r="AB456" i="24"/>
  <c r="AC456" i="24"/>
  <c r="AD456" i="24"/>
  <c r="AA456" i="24"/>
  <c r="AB448" i="24"/>
  <c r="AC448" i="24"/>
  <c r="AD448" i="24"/>
  <c r="AA448" i="24"/>
  <c r="AB440" i="24"/>
  <c r="AC440" i="24"/>
  <c r="AD440" i="24"/>
  <c r="AA440" i="24"/>
  <c r="AB432" i="24"/>
  <c r="AC432" i="24"/>
  <c r="AD432" i="24"/>
  <c r="AA432" i="24"/>
  <c r="AB424" i="24"/>
  <c r="AC424" i="24"/>
  <c r="AD424" i="24"/>
  <c r="AA424" i="24"/>
  <c r="AB414" i="24"/>
  <c r="AC414" i="24"/>
  <c r="AD414" i="24"/>
  <c r="AA414" i="24"/>
  <c r="AD4" i="24"/>
  <c r="AB4" i="24"/>
  <c r="AC4" i="24"/>
  <c r="AA4" i="24"/>
  <c r="AB598" i="24"/>
  <c r="AD598" i="24"/>
  <c r="AC598" i="24"/>
  <c r="AA598" i="24"/>
  <c r="AB590" i="24"/>
  <c r="AD590" i="24"/>
  <c r="AC590" i="24"/>
  <c r="AA590" i="24"/>
  <c r="AB582" i="24"/>
  <c r="AD582" i="24"/>
  <c r="AC582" i="24"/>
  <c r="AA582" i="24"/>
  <c r="AB574" i="24"/>
  <c r="AD574" i="24"/>
  <c r="AC574" i="24"/>
  <c r="AA574" i="24"/>
  <c r="AB566" i="24"/>
  <c r="AD566" i="24"/>
  <c r="AC566" i="24"/>
  <c r="AA566" i="24"/>
  <c r="AB558" i="24"/>
  <c r="AD558" i="24"/>
  <c r="AC558" i="24"/>
  <c r="AA558" i="24"/>
  <c r="AB550" i="24"/>
  <c r="AD550" i="24"/>
  <c r="AC550" i="24"/>
  <c r="AA550" i="24"/>
  <c r="AB542" i="24"/>
  <c r="AD542" i="24"/>
  <c r="AC542" i="24"/>
  <c r="AA542" i="24"/>
  <c r="AB534" i="24"/>
  <c r="AD534" i="24"/>
  <c r="AC534" i="24"/>
  <c r="AA534" i="24"/>
  <c r="AB526" i="24"/>
  <c r="AD526" i="24"/>
  <c r="AC526" i="24"/>
  <c r="AA526" i="24"/>
  <c r="AB518" i="24"/>
  <c r="AD518" i="24"/>
  <c r="AC518" i="24"/>
  <c r="AA518" i="24"/>
  <c r="AB510" i="24"/>
  <c r="AD510" i="24"/>
  <c r="AC510" i="24"/>
  <c r="AA510" i="24"/>
  <c r="AB502" i="24"/>
  <c r="AD502" i="24"/>
  <c r="AC502" i="24"/>
  <c r="AA502" i="24"/>
  <c r="AB494" i="24"/>
  <c r="AD494" i="24"/>
  <c r="AC494" i="24"/>
  <c r="AA494" i="24"/>
  <c r="AB486" i="24"/>
  <c r="AD486" i="24"/>
  <c r="AC486" i="24"/>
  <c r="AA486" i="24"/>
  <c r="AB478" i="24"/>
  <c r="AD478" i="24"/>
  <c r="AC478" i="24"/>
  <c r="AA478" i="24"/>
  <c r="AB470" i="24"/>
  <c r="AD470" i="24"/>
  <c r="AC470" i="24"/>
  <c r="AA470" i="24"/>
  <c r="AB462" i="24"/>
  <c r="AD462" i="24"/>
  <c r="AC462" i="24"/>
  <c r="AA462" i="24"/>
  <c r="AB454" i="24"/>
  <c r="AD454" i="24"/>
  <c r="AC454" i="24"/>
  <c r="AA454" i="24"/>
  <c r="AB446" i="24"/>
  <c r="AD446" i="24"/>
  <c r="AC446" i="24"/>
  <c r="AA446" i="24"/>
  <c r="AB438" i="24"/>
  <c r="AD438" i="24"/>
  <c r="AC438" i="24"/>
  <c r="AA438" i="24"/>
  <c r="AB430" i="24"/>
  <c r="AD430" i="24"/>
  <c r="AC430" i="24"/>
  <c r="AA430" i="24"/>
  <c r="AB418" i="24"/>
  <c r="AC418" i="24"/>
  <c r="AD418" i="24"/>
  <c r="AA418" i="24"/>
  <c r="AC5" i="24"/>
  <c r="AA5" i="24"/>
  <c r="AD5" i="24"/>
  <c r="AB5" i="24"/>
  <c r="AC601" i="24"/>
  <c r="AA601" i="24"/>
  <c r="AB601" i="24"/>
  <c r="AD601" i="24"/>
  <c r="AC597" i="24"/>
  <c r="AA597" i="24"/>
  <c r="AB597" i="24"/>
  <c r="AD597" i="24"/>
  <c r="AC593" i="24"/>
  <c r="AA593" i="24"/>
  <c r="AB593" i="24"/>
  <c r="AD593" i="24"/>
  <c r="AC589" i="24"/>
  <c r="AA589" i="24"/>
  <c r="AB589" i="24"/>
  <c r="AD589" i="24"/>
  <c r="AC585" i="24"/>
  <c r="AA585" i="24"/>
  <c r="AB585" i="24"/>
  <c r="AD585" i="24"/>
  <c r="AC581" i="24"/>
  <c r="AA581" i="24"/>
  <c r="AB581" i="24"/>
  <c r="AD581" i="24"/>
  <c r="AC577" i="24"/>
  <c r="AA577" i="24"/>
  <c r="AB577" i="24"/>
  <c r="AD577" i="24"/>
  <c r="AC573" i="24"/>
  <c r="AA573" i="24"/>
  <c r="AB573" i="24"/>
  <c r="AD573" i="24"/>
  <c r="AC569" i="24"/>
  <c r="AA569" i="24"/>
  <c r="AB569" i="24"/>
  <c r="AD569" i="24"/>
  <c r="AC565" i="24"/>
  <c r="AA565" i="24"/>
  <c r="AB565" i="24"/>
  <c r="AD565" i="24"/>
  <c r="AC561" i="24"/>
  <c r="AA561" i="24"/>
  <c r="AB561" i="24"/>
  <c r="AD561" i="24"/>
  <c r="AC557" i="24"/>
  <c r="AA557" i="24"/>
  <c r="AB557" i="24"/>
  <c r="AD557" i="24"/>
  <c r="AC553" i="24"/>
  <c r="AA553" i="24"/>
  <c r="AB553" i="24"/>
  <c r="AD553" i="24"/>
  <c r="AC549" i="24"/>
  <c r="AA549" i="24"/>
  <c r="AB549" i="24"/>
  <c r="AD549" i="24"/>
  <c r="AC545" i="24"/>
  <c r="AA545" i="24"/>
  <c r="AB545" i="24"/>
  <c r="AD545" i="24"/>
  <c r="AC541" i="24"/>
  <c r="AA541" i="24"/>
  <c r="AB541" i="24"/>
  <c r="AD541" i="24"/>
  <c r="AC537" i="24"/>
  <c r="AA537" i="24"/>
  <c r="AB537" i="24"/>
  <c r="AD537" i="24"/>
  <c r="AC533" i="24"/>
  <c r="AA533" i="24"/>
  <c r="AB533" i="24"/>
  <c r="AD533" i="24"/>
  <c r="AC529" i="24"/>
  <c r="AA529" i="24"/>
  <c r="AB529" i="24"/>
  <c r="AD529" i="24"/>
  <c r="AC525" i="24"/>
  <c r="AA525" i="24"/>
  <c r="AB525" i="24"/>
  <c r="AD525" i="24"/>
  <c r="AC521" i="24"/>
  <c r="AA521" i="24"/>
  <c r="AB521" i="24"/>
  <c r="AD521" i="24"/>
  <c r="AC517" i="24"/>
  <c r="AA517" i="24"/>
  <c r="AB517" i="24"/>
  <c r="AD517" i="24"/>
  <c r="AC513" i="24"/>
  <c r="AA513" i="24"/>
  <c r="AB513" i="24"/>
  <c r="AD513" i="24"/>
  <c r="AC509" i="24"/>
  <c r="AA509" i="24"/>
  <c r="AB509" i="24"/>
  <c r="AD509" i="24"/>
  <c r="AC505" i="24"/>
  <c r="AA505" i="24"/>
  <c r="AB505" i="24"/>
  <c r="AD505" i="24"/>
  <c r="AC501" i="24"/>
  <c r="AA501" i="24"/>
  <c r="AB501" i="24"/>
  <c r="AD501" i="24"/>
  <c r="AC497" i="24"/>
  <c r="AA497" i="24"/>
  <c r="AB497" i="24"/>
  <c r="AD497" i="24"/>
  <c r="AC493" i="24"/>
  <c r="AA493" i="24"/>
  <c r="AB493" i="24"/>
  <c r="AD493" i="24"/>
  <c r="AC489" i="24"/>
  <c r="AA489" i="24"/>
  <c r="AB489" i="24"/>
  <c r="AD489" i="24"/>
  <c r="AC485" i="24"/>
  <c r="AA485" i="24"/>
  <c r="AB485" i="24"/>
  <c r="AD485" i="24"/>
  <c r="AC481" i="24"/>
  <c r="AA481" i="24"/>
  <c r="AB481" i="24"/>
  <c r="AD481" i="24"/>
  <c r="AC477" i="24"/>
  <c r="AA477" i="24"/>
  <c r="AB477" i="24"/>
  <c r="AD477" i="24"/>
  <c r="AC473" i="24"/>
  <c r="AA473" i="24"/>
  <c r="AB473" i="24"/>
  <c r="AD473" i="24"/>
  <c r="AC469" i="24"/>
  <c r="AA469" i="24"/>
  <c r="AB469" i="24"/>
  <c r="AD469" i="24"/>
  <c r="AC465" i="24"/>
  <c r="AA465" i="24"/>
  <c r="AB465" i="24"/>
  <c r="AD465" i="24"/>
  <c r="AC461" i="24"/>
  <c r="AA461" i="24"/>
  <c r="AB461" i="24"/>
  <c r="AD461" i="24"/>
  <c r="AC457" i="24"/>
  <c r="AA457" i="24"/>
  <c r="AB457" i="24"/>
  <c r="AD457" i="24"/>
  <c r="AC453" i="24"/>
  <c r="AA453" i="24"/>
  <c r="AB453" i="24"/>
  <c r="AD453" i="24"/>
  <c r="AC449" i="24"/>
  <c r="AA449" i="24"/>
  <c r="AB449" i="24"/>
  <c r="AD449" i="24"/>
  <c r="AC445" i="24"/>
  <c r="AA445" i="24"/>
  <c r="AB445" i="24"/>
  <c r="AD445" i="24"/>
  <c r="AC441" i="24"/>
  <c r="AA441" i="24"/>
  <c r="AB441" i="24"/>
  <c r="AD441" i="24"/>
  <c r="AC437" i="24"/>
  <c r="AA437" i="24"/>
  <c r="AB437" i="24"/>
  <c r="AD437" i="24"/>
  <c r="AC433" i="24"/>
  <c r="AA433" i="24"/>
  <c r="AB433" i="24"/>
  <c r="AD433" i="24"/>
  <c r="AC429" i="24"/>
  <c r="AA429" i="24"/>
  <c r="AB429" i="24"/>
  <c r="AD429" i="24"/>
  <c r="AC425" i="24"/>
  <c r="AA425" i="24"/>
  <c r="AB425" i="24"/>
  <c r="AD425" i="24"/>
  <c r="AB416" i="24"/>
  <c r="AD416" i="24"/>
  <c r="AC416" i="24"/>
  <c r="AA416" i="24"/>
  <c r="AB408" i="24"/>
  <c r="AD408" i="24"/>
  <c r="AC408" i="24"/>
  <c r="AA408" i="24"/>
  <c r="AB400" i="24"/>
  <c r="AC400" i="24"/>
  <c r="AD400" i="24"/>
  <c r="AA400" i="24"/>
  <c r="AB392" i="24"/>
  <c r="AC392" i="24"/>
  <c r="AD392" i="24"/>
  <c r="AA392" i="24"/>
  <c r="AB384" i="24"/>
  <c r="AC384" i="24"/>
  <c r="AD384" i="24"/>
  <c r="AA384" i="24"/>
  <c r="AB376" i="24"/>
  <c r="AC376" i="24"/>
  <c r="AD376" i="24"/>
  <c r="AA376" i="24"/>
  <c r="AB368" i="24"/>
  <c r="AC368" i="24"/>
  <c r="AD368" i="24"/>
  <c r="AA368" i="24"/>
  <c r="AB360" i="24"/>
  <c r="AC360" i="24"/>
  <c r="AD360" i="24"/>
  <c r="AA360" i="24"/>
  <c r="AB352" i="24"/>
  <c r="AC352" i="24"/>
  <c r="AD352" i="24"/>
  <c r="AA352" i="24"/>
  <c r="AB344" i="24"/>
  <c r="AC344" i="24"/>
  <c r="AD344" i="24"/>
  <c r="AA344" i="24"/>
  <c r="AB336" i="24"/>
  <c r="AC336" i="24"/>
  <c r="AD336" i="24"/>
  <c r="AA336" i="24"/>
  <c r="AB328" i="24"/>
  <c r="AC328" i="24"/>
  <c r="AD328" i="24"/>
  <c r="AA328" i="24"/>
  <c r="AB320" i="24"/>
  <c r="AC320" i="24"/>
  <c r="AD320" i="24"/>
  <c r="AA320" i="24"/>
  <c r="AB312" i="24"/>
  <c r="AC312" i="24"/>
  <c r="AD312" i="24"/>
  <c r="AA312" i="24"/>
  <c r="AB304" i="24"/>
  <c r="AC304" i="24"/>
  <c r="AD304" i="24"/>
  <c r="AA304" i="24"/>
  <c r="AB296" i="24"/>
  <c r="AC296" i="24"/>
  <c r="AD296" i="24"/>
  <c r="AA296" i="24"/>
  <c r="AB288" i="24"/>
  <c r="AC288" i="24"/>
  <c r="AD288" i="24"/>
  <c r="AA288" i="24"/>
  <c r="AB280" i="24"/>
  <c r="AC280" i="24"/>
  <c r="AD280" i="24"/>
  <c r="AA280" i="24"/>
  <c r="AB272" i="24"/>
  <c r="AC272" i="24"/>
  <c r="AD272" i="24"/>
  <c r="AA272" i="24"/>
  <c r="AD262" i="24"/>
  <c r="AC262" i="24"/>
  <c r="AA262" i="24"/>
  <c r="AB262" i="24"/>
  <c r="AD254" i="24"/>
  <c r="AC254" i="24"/>
  <c r="AA254" i="24"/>
  <c r="AB254" i="24"/>
  <c r="AD246" i="24"/>
  <c r="AC246" i="24"/>
  <c r="AA246" i="24"/>
  <c r="AB246" i="24"/>
  <c r="AD238" i="24"/>
  <c r="AC238" i="24"/>
  <c r="AA238" i="24"/>
  <c r="AB238" i="24"/>
  <c r="AD230" i="24"/>
  <c r="AC230" i="24"/>
  <c r="AA230" i="24"/>
  <c r="AB230" i="24"/>
  <c r="AD222" i="24"/>
  <c r="AC222" i="24"/>
  <c r="AA222" i="24"/>
  <c r="AB222" i="24"/>
  <c r="AD214" i="24"/>
  <c r="AC214" i="24"/>
  <c r="AA214" i="24"/>
  <c r="AB214" i="24"/>
  <c r="AD206" i="24"/>
  <c r="AC206" i="24"/>
  <c r="AA206" i="24"/>
  <c r="AB206" i="24"/>
  <c r="AB402" i="24"/>
  <c r="AC402" i="24"/>
  <c r="AD402" i="24"/>
  <c r="AA402" i="24"/>
  <c r="AB394" i="24"/>
  <c r="AC394" i="24"/>
  <c r="AD394" i="24"/>
  <c r="AA394" i="24"/>
  <c r="AB386" i="24"/>
  <c r="AC386" i="24"/>
  <c r="AD386" i="24"/>
  <c r="AA386" i="24"/>
  <c r="AB378" i="24"/>
  <c r="AC378" i="24"/>
  <c r="AD378" i="24"/>
  <c r="AA378" i="24"/>
  <c r="AB370" i="24"/>
  <c r="AC370" i="24"/>
  <c r="AD370" i="24"/>
  <c r="AA370" i="24"/>
  <c r="AB362" i="24"/>
  <c r="AC362" i="24"/>
  <c r="AD362" i="24"/>
  <c r="AA362" i="24"/>
  <c r="AB354" i="24"/>
  <c r="AC354" i="24"/>
  <c r="AD354" i="24"/>
  <c r="AA354" i="24"/>
  <c r="AB346" i="24"/>
  <c r="AC346" i="24"/>
  <c r="AD346" i="24"/>
  <c r="AA346" i="24"/>
  <c r="AB338" i="24"/>
  <c r="AC338" i="24"/>
  <c r="AD338" i="24"/>
  <c r="AA338" i="24"/>
  <c r="AB330" i="24"/>
  <c r="AC330" i="24"/>
  <c r="AD330" i="24"/>
  <c r="AA330" i="24"/>
  <c r="AB322" i="24"/>
  <c r="AC322" i="24"/>
  <c r="AD322" i="24"/>
  <c r="AA322" i="24"/>
  <c r="AB314" i="24"/>
  <c r="AC314" i="24"/>
  <c r="AD314" i="24"/>
  <c r="AA314" i="24"/>
  <c r="AB306" i="24"/>
  <c r="AC306" i="24"/>
  <c r="AD306" i="24"/>
  <c r="AA306" i="24"/>
  <c r="AB298" i="24"/>
  <c r="AC298" i="24"/>
  <c r="AD298" i="24"/>
  <c r="AA298" i="24"/>
  <c r="AB290" i="24"/>
  <c r="AC290" i="24"/>
  <c r="AD290" i="24"/>
  <c r="AA290" i="24"/>
  <c r="AB282" i="24"/>
  <c r="AC282" i="24"/>
  <c r="AD282" i="24"/>
  <c r="AA282" i="24"/>
  <c r="AB274" i="24"/>
  <c r="AC274" i="24"/>
  <c r="AD274" i="24"/>
  <c r="AA274" i="24"/>
  <c r="AD268" i="24"/>
  <c r="AC268" i="24"/>
  <c r="AA268" i="24"/>
  <c r="AB268" i="24"/>
  <c r="AD260" i="24"/>
  <c r="AC260" i="24"/>
  <c r="AA260" i="24"/>
  <c r="AB260" i="24"/>
  <c r="AD252" i="24"/>
  <c r="AC252" i="24"/>
  <c r="AA252" i="24"/>
  <c r="AB252" i="24"/>
  <c r="AD244" i="24"/>
  <c r="AC244" i="24"/>
  <c r="AA244" i="24"/>
  <c r="AB244" i="24"/>
  <c r="AD236" i="24"/>
  <c r="AC236" i="24"/>
  <c r="AA236" i="24"/>
  <c r="AB236" i="24"/>
  <c r="AD228" i="24"/>
  <c r="AC228" i="24"/>
  <c r="AA228" i="24"/>
  <c r="AB228" i="24"/>
  <c r="AD220" i="24"/>
  <c r="AC220" i="24"/>
  <c r="AA220" i="24"/>
  <c r="AB220" i="24"/>
  <c r="AD212" i="24"/>
  <c r="AC212" i="24"/>
  <c r="AA212" i="24"/>
  <c r="AB212" i="24"/>
  <c r="AD204" i="24"/>
  <c r="AC204" i="24"/>
  <c r="AA204" i="24"/>
  <c r="AB204" i="24"/>
  <c r="AD198" i="24"/>
  <c r="AC198" i="24"/>
  <c r="AA198" i="24"/>
  <c r="AB198" i="24"/>
  <c r="AD194" i="24"/>
  <c r="AC194" i="24"/>
  <c r="AA194" i="24"/>
  <c r="AB194" i="24"/>
  <c r="AD190" i="24"/>
  <c r="AC190" i="24"/>
  <c r="AA190" i="24"/>
  <c r="AB190" i="24"/>
  <c r="AD186" i="24"/>
  <c r="AC186" i="24"/>
  <c r="AA186" i="24"/>
  <c r="AB186" i="24"/>
  <c r="AD182" i="24"/>
  <c r="AC182" i="24"/>
  <c r="AA182" i="24"/>
  <c r="AB182" i="24"/>
  <c r="AD178" i="24"/>
  <c r="AC178" i="24"/>
  <c r="AA178" i="24"/>
  <c r="AB178" i="24"/>
  <c r="AD174" i="24"/>
  <c r="AC174" i="24"/>
  <c r="AA174" i="24"/>
  <c r="AB174" i="24"/>
  <c r="AD170" i="24"/>
  <c r="AC170" i="24"/>
  <c r="AA170" i="24"/>
  <c r="AB170" i="24"/>
  <c r="AD166" i="24"/>
  <c r="AC166" i="24"/>
  <c r="AA166" i="24"/>
  <c r="AB166" i="24"/>
  <c r="AD162" i="24"/>
  <c r="AC162" i="24"/>
  <c r="AA162" i="24"/>
  <c r="AB162" i="24"/>
  <c r="AD158" i="24"/>
  <c r="AC158" i="24"/>
  <c r="AA158" i="24"/>
  <c r="AB158" i="24"/>
  <c r="AD154" i="24"/>
  <c r="AC154" i="24"/>
  <c r="AA154" i="24"/>
  <c r="AB154" i="24"/>
  <c r="AD150" i="24"/>
  <c r="AC150" i="24"/>
  <c r="AA150" i="24"/>
  <c r="AB150" i="24"/>
  <c r="AD146" i="24"/>
  <c r="AC146" i="24"/>
  <c r="AA146" i="24"/>
  <c r="AB146" i="24"/>
  <c r="AD142" i="24"/>
  <c r="AC142" i="24"/>
  <c r="AA142" i="24"/>
  <c r="AB142" i="24"/>
  <c r="AD138" i="24"/>
  <c r="AC138" i="24"/>
  <c r="AA138" i="24"/>
  <c r="AB138" i="24"/>
  <c r="AD134" i="24"/>
  <c r="AC134" i="24"/>
  <c r="AA134" i="24"/>
  <c r="AB134" i="24"/>
  <c r="AD130" i="24"/>
  <c r="AC130" i="24"/>
  <c r="AA130" i="24"/>
  <c r="AB130" i="24"/>
  <c r="AD126" i="24"/>
  <c r="AC126" i="24"/>
  <c r="AA126" i="24"/>
  <c r="AB126" i="24"/>
  <c r="AD122" i="24"/>
  <c r="AC122" i="24"/>
  <c r="AA122" i="24"/>
  <c r="AB122" i="24"/>
  <c r="AD118" i="24"/>
  <c r="AC118" i="24"/>
  <c r="AA118" i="24"/>
  <c r="AB118" i="24"/>
  <c r="AD114" i="24"/>
  <c r="AC114" i="24"/>
  <c r="AA114" i="24"/>
  <c r="AB114" i="24"/>
  <c r="AD110" i="24"/>
  <c r="AC110" i="24"/>
  <c r="AA110" i="24"/>
  <c r="AB110" i="24"/>
  <c r="AD106" i="24"/>
  <c r="AC106" i="24"/>
  <c r="AA106" i="24"/>
  <c r="AB106" i="24"/>
  <c r="AD102" i="24"/>
  <c r="AC102" i="24"/>
  <c r="AA102" i="24"/>
  <c r="AB102" i="24"/>
  <c r="AD98" i="24"/>
  <c r="AC98" i="24"/>
  <c r="AA98" i="24"/>
  <c r="AB98" i="24"/>
  <c r="AD94" i="24"/>
  <c r="AA94" i="24"/>
  <c r="AC94" i="24"/>
  <c r="AB94" i="24"/>
  <c r="AD90" i="24"/>
  <c r="AA90" i="24"/>
  <c r="AC90" i="24"/>
  <c r="AB90" i="24"/>
  <c r="AD86" i="24"/>
  <c r="AA86" i="24"/>
  <c r="AC86" i="24"/>
  <c r="AB86" i="24"/>
  <c r="AD82" i="24"/>
  <c r="AA82" i="24"/>
  <c r="AC82" i="24"/>
  <c r="AB82" i="24"/>
  <c r="AD78" i="24"/>
  <c r="AA78" i="24"/>
  <c r="AC78" i="24"/>
  <c r="AB78" i="24"/>
  <c r="AD74" i="24"/>
  <c r="AA74" i="24"/>
  <c r="AC74" i="24"/>
  <c r="AB74" i="24"/>
  <c r="AD70" i="24"/>
  <c r="AA70" i="24"/>
  <c r="AC70" i="24"/>
  <c r="AB70" i="24"/>
  <c r="AD66" i="24"/>
  <c r="AA66" i="24"/>
  <c r="AC66" i="24"/>
  <c r="AB66" i="24"/>
  <c r="AD62" i="24"/>
  <c r="AA62" i="24"/>
  <c r="AC62" i="24"/>
  <c r="AB62" i="24"/>
  <c r="AD58" i="24"/>
  <c r="AA58" i="24"/>
  <c r="AC58" i="24"/>
  <c r="AB58" i="24"/>
  <c r="AD54" i="24"/>
  <c r="AA54" i="24"/>
  <c r="AC54" i="24"/>
  <c r="AB54" i="24"/>
  <c r="AD50" i="24"/>
  <c r="AA50" i="24"/>
  <c r="AC50" i="24"/>
  <c r="AB50" i="24"/>
  <c r="AD46" i="24"/>
  <c r="AA46" i="24"/>
  <c r="AC46" i="24"/>
  <c r="AB46" i="24"/>
  <c r="AD42" i="24"/>
  <c r="AA42" i="24"/>
  <c r="AC42" i="24"/>
  <c r="AB42" i="24"/>
  <c r="AD38" i="24"/>
  <c r="AA38" i="24"/>
  <c r="AC38" i="24"/>
  <c r="AB38" i="24"/>
  <c r="AD34" i="24"/>
  <c r="AA34" i="24"/>
  <c r="AC34" i="24"/>
  <c r="AB34" i="24"/>
  <c r="AD30" i="24"/>
  <c r="AA30" i="24"/>
  <c r="AC30" i="24"/>
  <c r="AB30" i="24"/>
  <c r="AD26" i="24"/>
  <c r="AA26" i="24"/>
  <c r="AC26" i="24"/>
  <c r="AB26" i="24"/>
  <c r="AD22" i="24"/>
  <c r="AA22" i="24"/>
  <c r="AC22" i="24"/>
  <c r="AB22" i="24"/>
  <c r="AC423" i="24"/>
  <c r="AB423" i="24"/>
  <c r="AA423" i="24"/>
  <c r="AD423" i="24"/>
  <c r="AC419" i="24"/>
  <c r="AA419" i="24"/>
  <c r="AB419" i="24"/>
  <c r="AD419" i="24"/>
  <c r="AC415" i="24"/>
  <c r="AB415" i="24"/>
  <c r="AA415" i="24"/>
  <c r="AD415" i="24"/>
  <c r="AC411" i="24"/>
  <c r="AA411" i="24"/>
  <c r="AB411" i="24"/>
  <c r="AD411" i="24"/>
  <c r="AC407" i="24"/>
  <c r="AB407" i="24"/>
  <c r="AA407" i="24"/>
  <c r="AD407" i="24"/>
  <c r="AC403" i="24"/>
  <c r="AB403" i="24"/>
  <c r="AA403" i="24"/>
  <c r="AD403" i="24"/>
  <c r="AC399" i="24"/>
  <c r="AB399" i="24"/>
  <c r="AA399" i="24"/>
  <c r="AD399" i="24"/>
  <c r="AC395" i="24"/>
  <c r="AB395" i="24"/>
  <c r="AA395" i="24"/>
  <c r="AD395" i="24"/>
  <c r="AC391" i="24"/>
  <c r="AB391" i="24"/>
  <c r="AA391" i="24"/>
  <c r="AD391" i="24"/>
  <c r="AC387" i="24"/>
  <c r="AB387" i="24"/>
  <c r="AA387" i="24"/>
  <c r="AD387" i="24"/>
  <c r="AC383" i="24"/>
  <c r="AB383" i="24"/>
  <c r="AA383" i="24"/>
  <c r="AD383" i="24"/>
  <c r="AC379" i="24"/>
  <c r="AB379" i="24"/>
  <c r="AA379" i="24"/>
  <c r="AD379" i="24"/>
  <c r="AC375" i="24"/>
  <c r="AB375" i="24"/>
  <c r="AA375" i="24"/>
  <c r="AD375" i="24"/>
  <c r="AC371" i="24"/>
  <c r="AB371" i="24"/>
  <c r="AA371" i="24"/>
  <c r="AD371" i="24"/>
  <c r="AC367" i="24"/>
  <c r="AB367" i="24"/>
  <c r="AA367" i="24"/>
  <c r="AD367" i="24"/>
  <c r="AC363" i="24"/>
  <c r="AB363" i="24"/>
  <c r="AA363" i="24"/>
  <c r="AD363" i="24"/>
  <c r="AC359" i="24"/>
  <c r="AB359" i="24"/>
  <c r="AA359" i="24"/>
  <c r="AD359" i="24"/>
  <c r="AC355" i="24"/>
  <c r="AB355" i="24"/>
  <c r="AA355" i="24"/>
  <c r="AD355" i="24"/>
  <c r="AC351" i="24"/>
  <c r="AB351" i="24"/>
  <c r="AA351" i="24"/>
  <c r="AD351" i="24"/>
  <c r="AC347" i="24"/>
  <c r="AB347" i="24"/>
  <c r="AA347" i="24"/>
  <c r="AD347" i="24"/>
  <c r="AC343" i="24"/>
  <c r="AB343" i="24"/>
  <c r="AA343" i="24"/>
  <c r="AD343" i="24"/>
  <c r="AC339" i="24"/>
  <c r="AB339" i="24"/>
  <c r="AA339" i="24"/>
  <c r="AD339" i="24"/>
  <c r="AC335" i="24"/>
  <c r="AB335" i="24"/>
  <c r="AA335" i="24"/>
  <c r="AD335" i="24"/>
  <c r="AC331" i="24"/>
  <c r="AB331" i="24"/>
  <c r="AA331" i="24"/>
  <c r="AD331" i="24"/>
  <c r="AC327" i="24"/>
  <c r="AB327" i="24"/>
  <c r="AA327" i="24"/>
  <c r="AD327" i="24"/>
  <c r="AC323" i="24"/>
  <c r="AB323" i="24"/>
  <c r="AA323" i="24"/>
  <c r="AD323" i="24"/>
  <c r="AC319" i="24"/>
  <c r="AB319" i="24"/>
  <c r="AA319" i="24"/>
  <c r="AD319" i="24"/>
  <c r="AC315" i="24"/>
  <c r="AB315" i="24"/>
  <c r="AA315" i="24"/>
  <c r="AD315" i="24"/>
  <c r="AC311" i="24"/>
  <c r="AB311" i="24"/>
  <c r="AA311" i="24"/>
  <c r="AD311" i="24"/>
  <c r="AC307" i="24"/>
  <c r="AB307" i="24"/>
  <c r="AA307" i="24"/>
  <c r="AD307" i="24"/>
  <c r="AC303" i="24"/>
  <c r="AB303" i="24"/>
  <c r="AA303" i="24"/>
  <c r="AD303" i="24"/>
  <c r="AC299" i="24"/>
  <c r="AB299" i="24"/>
  <c r="AA299" i="24"/>
  <c r="AD299" i="24"/>
  <c r="AC295" i="24"/>
  <c r="AB295" i="24"/>
  <c r="AA295" i="24"/>
  <c r="AD295" i="24"/>
  <c r="AC291" i="24"/>
  <c r="AB291" i="24"/>
  <c r="AA291" i="24"/>
  <c r="AD291" i="24"/>
  <c r="AC287" i="24"/>
  <c r="AB287" i="24"/>
  <c r="AA287" i="24"/>
  <c r="AD287" i="24"/>
  <c r="AC283" i="24"/>
  <c r="AB283" i="24"/>
  <c r="AA283" i="24"/>
  <c r="AD283" i="24"/>
  <c r="AC279" i="24"/>
  <c r="AB279" i="24"/>
  <c r="AA279" i="24"/>
  <c r="AD279" i="24"/>
  <c r="AC275" i="24"/>
  <c r="AB275" i="24"/>
  <c r="AA275" i="24"/>
  <c r="AD275" i="24"/>
  <c r="AC271" i="24"/>
  <c r="AB271" i="24"/>
  <c r="AA271" i="24"/>
  <c r="AD271" i="24"/>
  <c r="AA267" i="24"/>
  <c r="AD267" i="24"/>
  <c r="AB267" i="24"/>
  <c r="AC267" i="24"/>
  <c r="AA263" i="24"/>
  <c r="AD263" i="24"/>
  <c r="AB263" i="24"/>
  <c r="AC263" i="24"/>
  <c r="AA259" i="24"/>
  <c r="AD259" i="24"/>
  <c r="AB259" i="24"/>
  <c r="AC259" i="24"/>
  <c r="AA255" i="24"/>
  <c r="AD255" i="24"/>
  <c r="AB255" i="24"/>
  <c r="AC255" i="24"/>
  <c r="AA251" i="24"/>
  <c r="AD251" i="24"/>
  <c r="AB251" i="24"/>
  <c r="AC251" i="24"/>
  <c r="AA247" i="24"/>
  <c r="AD247" i="24"/>
  <c r="AB247" i="24"/>
  <c r="AC247" i="24"/>
  <c r="AA243" i="24"/>
  <c r="AD243" i="24"/>
  <c r="AB243" i="24"/>
  <c r="AC243" i="24"/>
  <c r="AA239" i="24"/>
  <c r="AD239" i="24"/>
  <c r="AB239" i="24"/>
  <c r="AC239" i="24"/>
  <c r="AA235" i="24"/>
  <c r="AD235" i="24"/>
  <c r="AB235" i="24"/>
  <c r="AC235" i="24"/>
  <c r="AA231" i="24"/>
  <c r="AD231" i="24"/>
  <c r="AB231" i="24"/>
  <c r="AC231" i="24"/>
  <c r="AA227" i="24"/>
  <c r="AD227" i="24"/>
  <c r="AB227" i="24"/>
  <c r="AC227" i="24"/>
  <c r="AA223" i="24"/>
  <c r="AD223" i="24"/>
  <c r="AB223" i="24"/>
  <c r="AC223" i="24"/>
  <c r="AA219" i="24"/>
  <c r="AD219" i="24"/>
  <c r="AB219" i="24"/>
  <c r="AC219" i="24"/>
  <c r="AA215" i="24"/>
  <c r="AD215" i="24"/>
  <c r="AB215" i="24"/>
  <c r="AC215" i="24"/>
  <c r="AA211" i="24"/>
  <c r="AD211" i="24"/>
  <c r="AB211" i="24"/>
  <c r="AC211" i="24"/>
  <c r="AA207" i="24"/>
  <c r="AD207" i="24"/>
  <c r="AB207" i="24"/>
  <c r="AC207" i="24"/>
  <c r="AA203" i="24"/>
  <c r="AD203" i="24"/>
  <c r="AB203" i="24"/>
  <c r="AC203" i="24"/>
  <c r="AA199" i="24"/>
  <c r="AD199" i="24"/>
  <c r="AB199" i="24"/>
  <c r="AC199" i="24"/>
  <c r="AA195" i="24"/>
  <c r="AD195" i="24"/>
  <c r="AB195" i="24"/>
  <c r="AC195" i="24"/>
  <c r="AA191" i="24"/>
  <c r="AD191" i="24"/>
  <c r="AB191" i="24"/>
  <c r="AC191" i="24"/>
  <c r="AA187" i="24"/>
  <c r="AD187" i="24"/>
  <c r="AB187" i="24"/>
  <c r="AC187" i="24"/>
  <c r="AA183" i="24"/>
  <c r="AD183" i="24"/>
  <c r="AB183" i="24"/>
  <c r="AC183" i="24"/>
  <c r="AA179" i="24"/>
  <c r="AD179" i="24"/>
  <c r="AB179" i="24"/>
  <c r="AC179" i="24"/>
  <c r="AA175" i="24"/>
  <c r="AD175" i="24"/>
  <c r="AB175" i="24"/>
  <c r="AC175" i="24"/>
  <c r="AA171" i="24"/>
  <c r="AD171" i="24"/>
  <c r="AB171" i="24"/>
  <c r="AC171" i="24"/>
  <c r="AA167" i="24"/>
  <c r="AD167" i="24"/>
  <c r="AB167" i="24"/>
  <c r="AC167" i="24"/>
  <c r="AA163" i="24"/>
  <c r="AD163" i="24"/>
  <c r="AB163" i="24"/>
  <c r="AC163" i="24"/>
  <c r="AA159" i="24"/>
  <c r="AD159" i="24"/>
  <c r="AB159" i="24"/>
  <c r="AC159" i="24"/>
  <c r="AA155" i="24"/>
  <c r="AD155" i="24"/>
  <c r="AB155" i="24"/>
  <c r="AC155" i="24"/>
  <c r="AA151" i="24"/>
  <c r="AD151" i="24"/>
  <c r="AB151" i="24"/>
  <c r="AC151" i="24"/>
  <c r="AA147" i="24"/>
  <c r="AD147" i="24"/>
  <c r="AB147" i="24"/>
  <c r="AC147" i="24"/>
  <c r="AA143" i="24"/>
  <c r="AD143" i="24"/>
  <c r="AB143" i="24"/>
  <c r="AC143" i="24"/>
  <c r="AA139" i="24"/>
  <c r="AD139" i="24"/>
  <c r="AB139" i="24"/>
  <c r="AC139" i="24"/>
  <c r="AA135" i="24"/>
  <c r="AD135" i="24"/>
  <c r="AB135" i="24"/>
  <c r="AC135" i="24"/>
  <c r="AA131" i="24"/>
  <c r="AD131" i="24"/>
  <c r="AB131" i="24"/>
  <c r="AC131" i="24"/>
  <c r="AA127" i="24"/>
  <c r="AD127" i="24"/>
  <c r="AB127" i="24"/>
  <c r="AC127" i="24"/>
  <c r="AA123" i="24"/>
  <c r="AD123" i="24"/>
  <c r="AB123" i="24"/>
  <c r="AC123" i="24"/>
  <c r="AA119" i="24"/>
  <c r="AD119" i="24"/>
  <c r="AB119" i="24"/>
  <c r="AC119" i="24"/>
  <c r="AA115" i="24"/>
  <c r="AD115" i="24"/>
  <c r="AB115" i="24"/>
  <c r="AC115" i="24"/>
  <c r="AA111" i="24"/>
  <c r="AD111" i="24"/>
  <c r="AB111" i="24"/>
  <c r="AC111" i="24"/>
  <c r="AA107" i="24"/>
  <c r="AD107" i="24"/>
  <c r="AB107" i="24"/>
  <c r="AC107" i="24"/>
  <c r="AA103" i="24"/>
  <c r="AD103" i="24"/>
  <c r="AB103" i="24"/>
  <c r="AC103" i="24"/>
  <c r="AA99" i="24"/>
  <c r="AD99" i="24"/>
  <c r="AB99" i="24"/>
  <c r="AC99" i="24"/>
  <c r="AA95" i="24"/>
  <c r="AD95" i="24"/>
  <c r="AB95" i="24"/>
  <c r="AC95" i="24"/>
  <c r="AA91" i="24"/>
  <c r="AD91" i="24"/>
  <c r="AB91" i="24"/>
  <c r="AC91" i="24"/>
  <c r="AA87" i="24"/>
  <c r="AD87" i="24"/>
  <c r="AB87" i="24"/>
  <c r="AC87" i="24"/>
  <c r="AA83" i="24"/>
  <c r="AD83" i="24"/>
  <c r="AB83" i="24"/>
  <c r="AC83" i="24"/>
  <c r="AA79" i="24"/>
  <c r="AD79" i="24"/>
  <c r="AB79" i="24"/>
  <c r="AC79" i="24"/>
  <c r="AA75" i="24"/>
  <c r="AD75" i="24"/>
  <c r="AB75" i="24"/>
  <c r="AC75" i="24"/>
  <c r="AA71" i="24"/>
  <c r="AD71" i="24"/>
  <c r="AB71" i="24"/>
  <c r="AC71" i="24"/>
  <c r="AA67" i="24"/>
  <c r="AD67" i="24"/>
  <c r="AB67" i="24"/>
  <c r="AC67" i="24"/>
  <c r="AA63" i="24"/>
  <c r="AD63" i="24"/>
  <c r="AB63" i="24"/>
  <c r="AC63" i="24"/>
  <c r="AA59" i="24"/>
  <c r="AD59" i="24"/>
  <c r="AB59" i="24"/>
  <c r="AC59" i="24"/>
  <c r="AA55" i="24"/>
  <c r="AD55" i="24"/>
  <c r="AB55" i="24"/>
  <c r="AC55" i="24"/>
  <c r="AA51" i="24"/>
  <c r="AD51" i="24"/>
  <c r="AB51" i="24"/>
  <c r="AC51" i="24"/>
  <c r="AA47" i="24"/>
  <c r="AD47" i="24"/>
  <c r="AB47" i="24"/>
  <c r="AC47" i="24"/>
  <c r="AA43" i="24"/>
  <c r="AD43" i="24"/>
  <c r="AB43" i="24"/>
  <c r="AC43" i="24"/>
  <c r="AA39" i="24"/>
  <c r="AD39" i="24"/>
  <c r="AB39" i="24"/>
  <c r="AC39" i="24"/>
  <c r="AA35" i="24"/>
  <c r="AD35" i="24"/>
  <c r="AB35" i="24"/>
  <c r="AC35" i="24"/>
  <c r="AA31" i="24"/>
  <c r="AD31" i="24"/>
  <c r="AB31" i="24"/>
  <c r="AC31" i="24"/>
  <c r="AA27" i="24"/>
  <c r="AD27" i="24"/>
  <c r="AB27" i="24"/>
  <c r="AC27" i="24"/>
  <c r="AA23" i="24"/>
  <c r="AD23" i="24"/>
  <c r="AB23" i="24"/>
  <c r="AC23" i="24"/>
  <c r="Z6" i="24"/>
  <c r="Z7" i="24"/>
  <c r="Z15" i="24"/>
  <c r="Z10" i="24"/>
  <c r="Z8" i="24"/>
  <c r="Z16" i="24"/>
  <c r="Z13" i="24"/>
  <c r="Z604" i="24"/>
  <c r="Z600" i="24"/>
  <c r="Z596" i="24"/>
  <c r="Z592" i="24"/>
  <c r="Z588" i="24"/>
  <c r="Z584" i="24"/>
  <c r="Z580" i="24"/>
  <c r="Z576" i="24"/>
  <c r="Z572" i="24"/>
  <c r="Z568" i="24"/>
  <c r="Z562" i="24"/>
  <c r="Z554" i="24"/>
  <c r="Z546" i="24"/>
  <c r="Z538" i="24"/>
  <c r="Z530" i="24"/>
  <c r="Z522" i="24"/>
  <c r="Z514" i="24"/>
  <c r="Z506" i="24"/>
  <c r="Z498" i="24"/>
  <c r="Z490" i="24"/>
  <c r="Z482" i="24"/>
  <c r="Z474" i="24"/>
  <c r="Z466" i="24"/>
  <c r="Z458" i="24"/>
  <c r="Z450" i="24"/>
  <c r="Z442" i="24"/>
  <c r="Z434" i="24"/>
  <c r="Z426" i="24"/>
  <c r="Z418" i="24"/>
  <c r="Z410" i="24"/>
  <c r="Z402" i="24"/>
  <c r="Z394" i="24"/>
  <c r="Z386" i="24"/>
  <c r="Z378" i="24"/>
  <c r="Z370" i="24"/>
  <c r="Z362" i="24"/>
  <c r="Z354" i="24"/>
  <c r="Z346" i="24"/>
  <c r="Z338" i="24"/>
  <c r="Z330" i="24"/>
  <c r="Z322" i="24"/>
  <c r="Z314" i="24"/>
  <c r="Z306" i="24"/>
  <c r="Z298" i="24"/>
  <c r="Z290" i="24"/>
  <c r="Z282" i="24"/>
  <c r="Z274" i="24"/>
  <c r="Z266" i="24"/>
  <c r="Z258" i="24"/>
  <c r="Z250" i="24"/>
  <c r="Z242" i="24"/>
  <c r="Z234" i="24"/>
  <c r="Z226" i="24"/>
  <c r="Z218" i="24"/>
  <c r="Z210" i="24"/>
  <c r="Z202" i="24"/>
  <c r="Z194" i="24"/>
  <c r="Z186" i="24"/>
  <c r="Z178" i="24"/>
  <c r="Z170" i="24"/>
  <c r="Z162" i="24"/>
  <c r="Z154" i="24"/>
  <c r="Z146" i="24"/>
  <c r="Z138" i="24"/>
  <c r="Z130" i="24"/>
  <c r="Z122" i="24"/>
  <c r="Z114" i="24"/>
  <c r="Z106" i="24"/>
  <c r="Z98" i="24"/>
  <c r="Z90" i="24"/>
  <c r="Z82" i="24"/>
  <c r="Z74" i="24"/>
  <c r="Z66" i="24"/>
  <c r="Z58" i="24"/>
  <c r="Z50" i="24"/>
  <c r="Z42" i="24"/>
  <c r="Z34" i="24"/>
  <c r="Z26" i="24"/>
  <c r="Z5" i="24"/>
  <c r="Z601" i="24"/>
  <c r="Z597" i="24"/>
  <c r="Z593" i="24"/>
  <c r="Z589" i="24"/>
  <c r="Z585" i="24"/>
  <c r="Z581" i="24"/>
  <c r="Z577" i="24"/>
  <c r="Z573" i="24"/>
  <c r="Z569" i="24"/>
  <c r="Z564" i="24"/>
  <c r="Z556" i="24"/>
  <c r="Z548" i="24"/>
  <c r="Z540" i="24"/>
  <c r="Z532" i="24"/>
  <c r="Z524" i="24"/>
  <c r="Z516" i="24"/>
  <c r="Z508" i="24"/>
  <c r="Z500" i="24"/>
  <c r="Z492" i="24"/>
  <c r="Z484" i="24"/>
  <c r="Z476" i="24"/>
  <c r="Z468" i="24"/>
  <c r="Z460" i="24"/>
  <c r="Z452" i="24"/>
  <c r="Z444" i="24"/>
  <c r="Z436" i="24"/>
  <c r="Z428" i="24"/>
  <c r="Z420" i="24"/>
  <c r="Z412" i="24"/>
  <c r="Z404" i="24"/>
  <c r="Z396" i="24"/>
  <c r="Z388" i="24"/>
  <c r="Z380" i="24"/>
  <c r="Z372" i="24"/>
  <c r="Z364" i="24"/>
  <c r="Z356" i="24"/>
  <c r="Z348" i="24"/>
  <c r="Z340" i="24"/>
  <c r="Z332" i="24"/>
  <c r="Z324" i="24"/>
  <c r="Z316" i="24"/>
  <c r="Z308" i="24"/>
  <c r="Z300" i="24"/>
  <c r="Z292" i="24"/>
  <c r="Z284" i="24"/>
  <c r="Z276" i="24"/>
  <c r="Z268" i="24"/>
  <c r="Z260" i="24"/>
  <c r="Z252" i="24"/>
  <c r="Z244" i="24"/>
  <c r="Z236" i="24"/>
  <c r="Z228" i="24"/>
  <c r="Z220" i="24"/>
  <c r="Z212" i="24"/>
  <c r="Z204" i="24"/>
  <c r="Z196" i="24"/>
  <c r="Z188" i="24"/>
  <c r="Z180" i="24"/>
  <c r="Z172" i="24"/>
  <c r="Z164" i="24"/>
  <c r="Z156" i="24"/>
  <c r="Z148" i="24"/>
  <c r="Z140" i="24"/>
  <c r="Z132" i="24"/>
  <c r="Z124" i="24"/>
  <c r="Z116" i="24"/>
  <c r="Z108" i="24"/>
  <c r="Z100" i="24"/>
  <c r="Z92" i="24"/>
  <c r="Z84" i="24"/>
  <c r="Z76" i="24"/>
  <c r="Z68" i="24"/>
  <c r="Z60" i="24"/>
  <c r="Z52" i="24"/>
  <c r="Z44" i="24"/>
  <c r="Z36" i="24"/>
  <c r="Z28" i="24"/>
  <c r="Z20" i="24"/>
  <c r="Z563" i="24"/>
  <c r="Z559" i="24"/>
  <c r="Z555" i="24"/>
  <c r="Z551" i="24"/>
  <c r="Z547" i="24"/>
  <c r="Z543" i="24"/>
  <c r="Z539" i="24"/>
  <c r="Z535" i="24"/>
  <c r="Z531" i="24"/>
  <c r="Z527" i="24"/>
  <c r="Z523" i="24"/>
  <c r="Z519" i="24"/>
  <c r="Z515" i="24"/>
  <c r="Z511" i="24"/>
  <c r="Z507" i="24"/>
  <c r="Z503" i="24"/>
  <c r="Z499" i="24"/>
  <c r="Z495" i="24"/>
  <c r="Z491" i="24"/>
  <c r="Z487" i="24"/>
  <c r="Z483" i="24"/>
  <c r="Z479" i="24"/>
  <c r="Z475" i="24"/>
  <c r="Z471" i="24"/>
  <c r="Z467" i="24"/>
  <c r="Z463" i="24"/>
  <c r="Z459" i="24"/>
  <c r="Z455" i="24"/>
  <c r="Z451" i="24"/>
  <c r="Z447" i="24"/>
  <c r="Z443" i="24"/>
  <c r="Z439" i="24"/>
  <c r="Z435" i="24"/>
  <c r="Z431" i="24"/>
  <c r="Z427" i="24"/>
  <c r="Z423" i="24"/>
  <c r="Z419" i="24"/>
  <c r="Z415" i="24"/>
  <c r="Z411" i="24"/>
  <c r="Z407" i="24"/>
  <c r="Z403" i="24"/>
  <c r="Z399" i="24"/>
  <c r="Z395" i="24"/>
  <c r="Z391" i="24"/>
  <c r="Z387" i="24"/>
  <c r="Z383" i="24"/>
  <c r="Z379" i="24"/>
  <c r="Z375" i="24"/>
  <c r="Z371" i="24"/>
  <c r="Z367" i="24"/>
  <c r="Z363" i="24"/>
  <c r="Z359" i="24"/>
  <c r="Z355" i="24"/>
  <c r="Z351" i="24"/>
  <c r="Z347" i="24"/>
  <c r="Z343" i="24"/>
  <c r="Z339" i="24"/>
  <c r="Z335" i="24"/>
  <c r="Z331" i="24"/>
  <c r="Z327" i="24"/>
  <c r="Z323" i="24"/>
  <c r="Z319" i="24"/>
  <c r="Z315" i="24"/>
  <c r="Z311" i="24"/>
  <c r="Z307" i="24"/>
  <c r="Z303" i="24"/>
  <c r="Z299" i="24"/>
  <c r="Z295" i="24"/>
  <c r="Z291" i="24"/>
  <c r="Z287" i="24"/>
  <c r="Z283" i="24"/>
  <c r="Z279" i="24"/>
  <c r="Z275" i="24"/>
  <c r="Z271" i="24"/>
  <c r="Z267" i="24"/>
  <c r="Z263" i="24"/>
  <c r="Z259" i="24"/>
  <c r="Z255" i="24"/>
  <c r="Z251" i="24"/>
  <c r="Z247" i="24"/>
  <c r="Z243" i="24"/>
  <c r="Z239" i="24"/>
  <c r="Z235" i="24"/>
  <c r="Z231" i="24"/>
  <c r="Z227" i="24"/>
  <c r="Z223" i="24"/>
  <c r="Z219" i="24"/>
  <c r="Z215" i="24"/>
  <c r="Z211" i="24"/>
  <c r="Z207" i="24"/>
  <c r="Z203" i="24"/>
  <c r="Z199" i="24"/>
  <c r="Z195" i="24"/>
  <c r="Z191" i="24"/>
  <c r="Z187" i="24"/>
  <c r="Z183" i="24"/>
  <c r="Z179" i="24"/>
  <c r="Z175" i="24"/>
  <c r="Z171" i="24"/>
  <c r="Z167" i="24"/>
  <c r="Z163" i="24"/>
  <c r="Z159" i="24"/>
  <c r="Z155" i="24"/>
  <c r="Z151" i="24"/>
  <c r="Z147" i="24"/>
  <c r="Z143" i="24"/>
  <c r="Z139" i="24"/>
  <c r="Z135" i="24"/>
  <c r="Z131" i="24"/>
  <c r="Z127" i="24"/>
  <c r="Z123" i="24"/>
  <c r="Z119" i="24"/>
  <c r="Z115" i="24"/>
  <c r="Z111" i="24"/>
  <c r="Z107" i="24"/>
  <c r="Z103" i="24"/>
  <c r="Z99" i="24"/>
  <c r="Z95" i="24"/>
  <c r="Z91" i="24"/>
  <c r="Z87" i="24"/>
  <c r="Z83" i="24"/>
  <c r="Z79" i="24"/>
  <c r="Z75" i="24"/>
  <c r="Z71" i="24"/>
  <c r="Z67" i="24"/>
  <c r="Z63" i="24"/>
  <c r="Z59" i="24"/>
  <c r="Z55" i="24"/>
  <c r="Z51" i="24"/>
  <c r="Z47" i="24"/>
  <c r="Z43" i="24"/>
  <c r="Z39" i="24"/>
  <c r="Z35" i="24"/>
  <c r="Z31" i="24"/>
  <c r="Z27" i="24"/>
  <c r="Z23" i="24"/>
</calcChain>
</file>

<file path=xl/sharedStrings.xml><?xml version="1.0" encoding="utf-8"?>
<sst xmlns="http://schemas.openxmlformats.org/spreadsheetml/2006/main" count="97" uniqueCount="51">
  <si>
    <t>x</t>
  </si>
  <si>
    <t>f(x)</t>
  </si>
  <si>
    <t>Degrees of freedom</t>
  </si>
  <si>
    <t>Lower limit</t>
  </si>
  <si>
    <t>Upper limit</t>
  </si>
  <si>
    <t>Increment</t>
  </si>
  <si>
    <t>Graph setup</t>
  </si>
  <si>
    <r>
      <t>(</t>
    </r>
    <r>
      <rPr>
        <sz val="10"/>
        <rFont val="Symbol"/>
        <family val="1"/>
        <charset val="2"/>
      </rPr>
      <t>n</t>
    </r>
    <r>
      <rPr>
        <sz val="10"/>
        <rFont val="Arial"/>
        <family val="2"/>
      </rPr>
      <t>+1)/2</t>
    </r>
  </si>
  <si>
    <r>
      <t>(</t>
    </r>
    <r>
      <rPr>
        <sz val="10"/>
        <rFont val="Symbol"/>
        <family val="1"/>
        <charset val="2"/>
      </rPr>
      <t>n</t>
    </r>
    <r>
      <rPr>
        <sz val="10"/>
        <rFont val="Arial"/>
        <family val="2"/>
      </rPr>
      <t>-2)/2</t>
    </r>
  </si>
  <si>
    <t>Numerator d.f.</t>
  </si>
  <si>
    <t>Denominator d.f.</t>
  </si>
  <si>
    <r>
      <t>(</t>
    </r>
    <r>
      <rPr>
        <sz val="10"/>
        <rFont val="Symbol"/>
        <family val="1"/>
        <charset val="2"/>
      </rPr>
      <t>n</t>
    </r>
    <r>
      <rPr>
        <sz val="10"/>
        <rFont val="Arial"/>
        <family val="2"/>
      </rPr>
      <t>+</t>
    </r>
    <r>
      <rPr>
        <sz val="10"/>
        <rFont val="Symbol"/>
        <family val="1"/>
        <charset val="2"/>
      </rPr>
      <t>w</t>
    </r>
    <r>
      <rPr>
        <sz val="10"/>
        <rFont val="Arial"/>
        <family val="2"/>
      </rPr>
      <t>)/2</t>
    </r>
  </si>
  <si>
    <r>
      <t>n</t>
    </r>
    <r>
      <rPr>
        <sz val="10"/>
        <rFont val="Arial"/>
        <family val="2"/>
      </rPr>
      <t>/2</t>
    </r>
  </si>
  <si>
    <r>
      <t>w</t>
    </r>
    <r>
      <rPr>
        <sz val="10"/>
        <rFont val="Arial"/>
        <family val="2"/>
      </rPr>
      <t>/2</t>
    </r>
  </si>
  <si>
    <r>
      <t>ln(</t>
    </r>
    <r>
      <rPr>
        <sz val="10"/>
        <rFont val="Symbol"/>
        <family val="1"/>
        <charset val="2"/>
      </rPr>
      <t>n/w)</t>
    </r>
  </si>
  <si>
    <r>
      <t xml:space="preserve">ln </t>
    </r>
    <r>
      <rPr>
        <sz val="10"/>
        <rFont val="Symbol"/>
        <family val="1"/>
        <charset val="2"/>
      </rPr>
      <t>G</t>
    </r>
    <r>
      <rPr>
        <sz val="10"/>
        <rFont val="Arial"/>
        <family val="2"/>
      </rPr>
      <t>(</t>
    </r>
    <r>
      <rPr>
        <sz val="10"/>
        <rFont val="Symbol"/>
        <family val="1"/>
        <charset val="2"/>
      </rPr>
      <t>n</t>
    </r>
    <r>
      <rPr>
        <sz val="10"/>
        <rFont val="Arial"/>
        <family val="2"/>
      </rPr>
      <t>/2)</t>
    </r>
  </si>
  <si>
    <r>
      <t xml:space="preserve">ln </t>
    </r>
    <r>
      <rPr>
        <sz val="10"/>
        <rFont val="Symbol"/>
        <family val="1"/>
        <charset val="2"/>
      </rPr>
      <t>G</t>
    </r>
    <r>
      <rPr>
        <sz val="10"/>
        <rFont val="Arial"/>
        <family val="2"/>
      </rPr>
      <t>(</t>
    </r>
    <r>
      <rPr>
        <sz val="10"/>
        <rFont val="Symbol"/>
        <family val="1"/>
        <charset val="2"/>
      </rPr>
      <t>w</t>
    </r>
    <r>
      <rPr>
        <sz val="10"/>
        <rFont val="Arial"/>
        <family val="2"/>
      </rPr>
      <t>/2)</t>
    </r>
  </si>
  <si>
    <r>
      <t xml:space="preserve">ln </t>
    </r>
    <r>
      <rPr>
        <sz val="10"/>
        <rFont val="Symbol"/>
        <family val="1"/>
        <charset val="2"/>
      </rPr>
      <t>G[</t>
    </r>
    <r>
      <rPr>
        <sz val="10"/>
        <rFont val="Arial"/>
        <family val="2"/>
      </rPr>
      <t>(</t>
    </r>
    <r>
      <rPr>
        <sz val="10"/>
        <rFont val="Symbol"/>
        <family val="1"/>
        <charset val="2"/>
      </rPr>
      <t>n</t>
    </r>
    <r>
      <rPr>
        <sz val="10"/>
        <rFont val="Arial"/>
        <family val="2"/>
      </rPr>
      <t>+</t>
    </r>
    <r>
      <rPr>
        <sz val="10"/>
        <rFont val="Symbol"/>
        <family val="1"/>
        <charset val="2"/>
      </rPr>
      <t>w</t>
    </r>
    <r>
      <rPr>
        <sz val="10"/>
        <rFont val="Arial"/>
        <family val="2"/>
      </rPr>
      <t>)/2]</t>
    </r>
  </si>
  <si>
    <r>
      <t>n</t>
    </r>
    <r>
      <rPr>
        <sz val="10"/>
        <rFont val="Arial"/>
        <family val="2"/>
      </rPr>
      <t>=1</t>
    </r>
  </si>
  <si>
    <r>
      <t>n</t>
    </r>
    <r>
      <rPr>
        <sz val="10"/>
        <rFont val="Arial"/>
        <family val="2"/>
      </rPr>
      <t>=2</t>
    </r>
  </si>
  <si>
    <r>
      <t>n</t>
    </r>
    <r>
      <rPr>
        <sz val="10"/>
        <rFont val="Arial"/>
        <family val="2"/>
      </rPr>
      <t>=3</t>
    </r>
    <r>
      <rPr>
        <sz val="10"/>
        <rFont val="Arial"/>
        <family val="2"/>
      </rPr>
      <t/>
    </r>
  </si>
  <si>
    <r>
      <t>n</t>
    </r>
    <r>
      <rPr>
        <sz val="10"/>
        <rFont val="Arial"/>
        <family val="2"/>
      </rPr>
      <t>=4</t>
    </r>
    <r>
      <rPr>
        <sz val="10"/>
        <rFont val="Arial"/>
        <family val="2"/>
      </rPr>
      <t/>
    </r>
  </si>
  <si>
    <r>
      <t>w</t>
    </r>
    <r>
      <rPr>
        <sz val="10"/>
        <rFont val="Arial"/>
        <family val="2"/>
      </rPr>
      <t>=1</t>
    </r>
  </si>
  <si>
    <r>
      <t>w</t>
    </r>
    <r>
      <rPr>
        <sz val="10"/>
        <rFont val="Arial"/>
        <family val="2"/>
      </rPr>
      <t>=2</t>
    </r>
  </si>
  <si>
    <r>
      <t>w</t>
    </r>
    <r>
      <rPr>
        <sz val="10"/>
        <rFont val="Arial"/>
        <family val="2"/>
      </rPr>
      <t>=3</t>
    </r>
    <r>
      <rPr>
        <sz val="10"/>
        <rFont val="Arial"/>
        <family val="2"/>
      </rPr>
      <t/>
    </r>
  </si>
  <si>
    <r>
      <t>w</t>
    </r>
    <r>
      <rPr>
        <sz val="10"/>
        <rFont val="Arial"/>
        <family val="2"/>
      </rPr>
      <t>=4</t>
    </r>
    <r>
      <rPr>
        <sz val="10"/>
        <rFont val="Arial"/>
        <family val="2"/>
      </rPr>
      <t/>
    </r>
  </si>
  <si>
    <t>X axis upper limit</t>
  </si>
  <si>
    <r>
      <t>w</t>
    </r>
    <r>
      <rPr>
        <sz val="10"/>
        <rFont val="Arial"/>
        <family val="2"/>
      </rPr>
      <t xml:space="preserve"> index</t>
    </r>
  </si>
  <si>
    <r>
      <t>n</t>
    </r>
    <r>
      <rPr>
        <sz val="10"/>
        <rFont val="Arial"/>
        <family val="2"/>
      </rPr>
      <t xml:space="preserve"> index</t>
    </r>
  </si>
  <si>
    <r>
      <t>ln</t>
    </r>
    <r>
      <rPr>
        <sz val="10"/>
        <rFont val="Symbol"/>
        <family val="1"/>
        <charset val="2"/>
      </rPr>
      <t xml:space="preserve"> G</t>
    </r>
    <r>
      <rPr>
        <sz val="10"/>
        <rFont val="Arial"/>
        <family val="2"/>
      </rPr>
      <t>(</t>
    </r>
    <r>
      <rPr>
        <sz val="10"/>
        <rFont val="Symbol"/>
        <family val="1"/>
        <charset val="2"/>
      </rPr>
      <t>n</t>
    </r>
    <r>
      <rPr>
        <sz val="10"/>
        <rFont val="Arial"/>
        <family val="2"/>
      </rPr>
      <t>/2)</t>
    </r>
  </si>
  <si>
    <r>
      <t>w</t>
    </r>
    <r>
      <rPr>
        <sz val="10"/>
        <rFont val="Arial"/>
        <family val="2"/>
      </rPr>
      <t>&gt;4</t>
    </r>
    <r>
      <rPr>
        <sz val="10"/>
        <rFont val="Arial"/>
        <family val="2"/>
      </rPr>
      <t/>
    </r>
  </si>
  <si>
    <r>
      <t>n</t>
    </r>
    <r>
      <rPr>
        <sz val="10"/>
        <rFont val="Arial"/>
        <family val="2"/>
      </rPr>
      <t>&gt;5</t>
    </r>
    <r>
      <rPr>
        <sz val="10"/>
        <rFont val="Arial"/>
        <family val="2"/>
      </rPr>
      <t/>
    </r>
  </si>
  <si>
    <r>
      <t>ln</t>
    </r>
    <r>
      <rPr>
        <sz val="10"/>
        <rFont val="Symbol"/>
        <family val="1"/>
        <charset val="2"/>
      </rPr>
      <t xml:space="preserve"> G</t>
    </r>
    <r>
      <rPr>
        <sz val="10"/>
        <rFont val="Arial"/>
        <family val="2"/>
      </rPr>
      <t>((</t>
    </r>
    <r>
      <rPr>
        <sz val="10"/>
        <rFont val="Symbol"/>
        <family val="1"/>
        <charset val="2"/>
      </rPr>
      <t>n</t>
    </r>
    <r>
      <rPr>
        <sz val="10"/>
        <rFont val="Arial"/>
        <family val="2"/>
      </rPr>
      <t>+1)/2)</t>
    </r>
  </si>
  <si>
    <r>
      <t>ln(</t>
    </r>
    <r>
      <rPr>
        <sz val="10"/>
        <rFont val="Symbol"/>
        <family val="1"/>
        <charset val="2"/>
      </rPr>
      <t>pn)</t>
    </r>
  </si>
  <si>
    <t>Chi-Square Distribution</t>
  </si>
  <si>
    <t>F Distribution</t>
  </si>
  <si>
    <t>i</t>
  </si>
  <si>
    <t>Student's t Distribution</t>
  </si>
  <si>
    <t>Left</t>
  </si>
  <si>
    <t>Middle</t>
  </si>
  <si>
    <t>Right</t>
  </si>
  <si>
    <t>Data to be plotted on the graph (many points for smooth curves)</t>
  </si>
  <si>
    <t>Area</t>
  </si>
  <si>
    <t xml:space="preserve">t </t>
  </si>
  <si>
    <t>Left tail</t>
  </si>
  <si>
    <t>Right tail</t>
  </si>
  <si>
    <t>F</t>
  </si>
  <si>
    <t>Chi-Square</t>
  </si>
  <si>
    <t>Standard Normal Distribution</t>
  </si>
  <si>
    <t xml:space="preserve">z </t>
  </si>
  <si>
    <r>
      <t xml:space="preserve">P(X </t>
    </r>
    <r>
      <rPr>
        <b/>
        <i/>
        <sz val="10"/>
        <color theme="0"/>
        <rFont val="Symbol"/>
        <family val="1"/>
        <charset val="2"/>
      </rPr>
      <t>£</t>
    </r>
    <r>
      <rPr>
        <b/>
        <i/>
        <sz val="10"/>
        <color theme="0"/>
        <rFont val="Arial"/>
        <family val="2"/>
      </rPr>
      <t xml:space="preserve"> 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</si>
</sst>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"/>
    <numFmt numFmtId="166" formatCode="0.00000"/>
  </numFmts>
  <fonts count="13" x14ac:knownFonts="1">
    <font>
      <sz val="10"/>
      <name val="Arial"/>
    </font>
    <font>
      <sz val="10"/>
      <name val="Arial"/>
      <family val="2"/>
    </font>
    <font>
      <b/>
      <i/>
      <sz val="12"/>
      <color indexed="12"/>
      <name val="Arial"/>
      <family val="2"/>
    </font>
    <font>
      <sz val="10"/>
      <name val="Symbol"/>
      <family val="1"/>
      <charset val="2"/>
    </font>
    <font>
      <i/>
      <sz val="10"/>
      <color indexed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i/>
      <sz val="12"/>
      <color theme="8" tint="-0.499984740745262"/>
      <name val="Arial"/>
      <family val="2"/>
    </font>
    <font>
      <b/>
      <sz val="14"/>
      <color theme="8" tint="-0.499984740745262"/>
      <name val="Arial"/>
      <family val="2"/>
    </font>
    <font>
      <b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b/>
      <i/>
      <sz val="10"/>
      <color theme="0"/>
      <name val="Symbol"/>
      <family val="1"/>
      <charset val="2"/>
    </font>
    <font>
      <i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</xf>
    <xf numFmtId="166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0" fillId="2" borderId="1" xfId="0" applyFill="1" applyBorder="1" applyProtection="1"/>
    <xf numFmtId="2" fontId="3" fillId="2" borderId="0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1" fontId="0" fillId="2" borderId="0" xfId="0" applyNumberFormat="1" applyFill="1" applyBorder="1" applyAlignment="1" applyProtection="1">
      <alignment horizontal="center"/>
    </xf>
    <xf numFmtId="1" fontId="0" fillId="2" borderId="2" xfId="0" applyNumberForma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1" fontId="0" fillId="2" borderId="4" xfId="0" applyNumberFormat="1" applyFill="1" applyBorder="1" applyAlignment="1" applyProtection="1">
      <alignment horizontal="center"/>
    </xf>
    <xf numFmtId="1" fontId="0" fillId="2" borderId="5" xfId="0" applyNumberForma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165" fontId="0" fillId="0" borderId="0" xfId="0" applyNumberForma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0" fillId="0" borderId="0" xfId="0" applyProtection="1"/>
    <xf numFmtId="165" fontId="0" fillId="0" borderId="0" xfId="0" applyNumberFormat="1" applyAlignment="1" applyProtection="1">
      <alignment horizontal="center"/>
    </xf>
    <xf numFmtId="2" fontId="3" fillId="2" borderId="0" xfId="0" applyNumberFormat="1" applyFont="1" applyFill="1" applyBorder="1" applyAlignment="1" applyProtection="1">
      <alignment horizontal="center"/>
      <protection locked="0"/>
    </xf>
    <xf numFmtId="1" fontId="0" fillId="2" borderId="0" xfId="0" applyNumberForma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1" xfId="0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0" borderId="5" xfId="0" applyFill="1" applyBorder="1" applyProtection="1"/>
    <xf numFmtId="0" fontId="6" fillId="0" borderId="1" xfId="0" applyFont="1" applyFill="1" applyBorder="1" applyProtection="1"/>
    <xf numFmtId="164" fontId="0" fillId="0" borderId="2" xfId="0" applyNumberFormat="1" applyFill="1" applyBorder="1" applyProtection="1"/>
    <xf numFmtId="164" fontId="0" fillId="0" borderId="5" xfId="0" applyNumberFormat="1" applyFill="1" applyBorder="1" applyProtection="1"/>
    <xf numFmtId="0" fontId="6" fillId="0" borderId="3" xfId="0" applyFont="1" applyFill="1" applyBorder="1" applyProtection="1"/>
    <xf numFmtId="0" fontId="3" fillId="0" borderId="1" xfId="0" applyFont="1" applyFill="1" applyBorder="1" applyProtection="1"/>
    <xf numFmtId="0" fontId="6" fillId="0" borderId="2" xfId="0" applyFont="1" applyFill="1" applyBorder="1" applyProtection="1"/>
    <xf numFmtId="0" fontId="3" fillId="0" borderId="3" xfId="0" applyFont="1" applyFill="1" applyBorder="1" applyProtection="1"/>
    <xf numFmtId="0" fontId="6" fillId="0" borderId="5" xfId="0" applyFont="1" applyFill="1" applyBorder="1" applyProtection="1"/>
    <xf numFmtId="0" fontId="0" fillId="0" borderId="7" xfId="0" applyFill="1" applyBorder="1" applyProtection="1"/>
    <xf numFmtId="0" fontId="0" fillId="0" borderId="8" xfId="0" applyFill="1" applyBorder="1" applyProtection="1"/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4" borderId="6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/>
      <protection locked="0"/>
    </xf>
    <xf numFmtId="0" fontId="8" fillId="3" borderId="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  <protection locked="0"/>
    </xf>
    <xf numFmtId="0" fontId="10" fillId="4" borderId="9" xfId="0" applyFont="1" applyFill="1" applyBorder="1" applyAlignment="1" applyProtection="1">
      <alignment horizontal="center"/>
    </xf>
    <xf numFmtId="0" fontId="10" fillId="4" borderId="10" xfId="0" applyFont="1" applyFill="1" applyBorder="1" applyAlignment="1" applyProtection="1">
      <alignment horizontal="center"/>
    </xf>
    <xf numFmtId="0" fontId="12" fillId="4" borderId="9" xfId="0" applyFont="1" applyFill="1" applyBorder="1" applyAlignment="1" applyProtection="1">
      <alignment horizontal="center"/>
    </xf>
    <xf numFmtId="0" fontId="12" fillId="4" borderId="1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/>
    </xf>
    <xf numFmtId="0" fontId="7" fillId="0" borderId="0" xfId="0" applyFont="1" applyFill="1" applyAlignment="1" applyProtection="1">
      <alignment horizontal="right" vertical="center"/>
    </xf>
    <xf numFmtId="0" fontId="10" fillId="4" borderId="11" xfId="0" applyFont="1" applyFill="1" applyBorder="1" applyAlignment="1" applyProtection="1">
      <alignment horizontal="center"/>
    </xf>
    <xf numFmtId="0" fontId="10" fillId="4" borderId="7" xfId="0" applyFont="1" applyFill="1" applyBorder="1" applyAlignment="1" applyProtection="1">
      <alignment horizontal="center"/>
    </xf>
    <xf numFmtId="0" fontId="10" fillId="4" borderId="8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Standard Normal Tail Areas</a:t>
            </a:r>
          </a:p>
        </c:rich>
      </c:tx>
      <c:layout>
        <c:manualLayout>
          <c:xMode val="edge"/>
          <c:yMode val="edge"/>
          <c:x val="0.29457445726260961"/>
          <c:y val="3.92156862745098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44733488608003"/>
          <c:y val="0.1686280967681402"/>
          <c:w val="0.84237938665664025"/>
          <c:h val="0.61961021603177091"/>
        </c:manualLayout>
      </c:layout>
      <c:areaChart>
        <c:grouping val="stacked"/>
        <c:varyColors val="0"/>
        <c:ser>
          <c:idx val="0"/>
          <c:order val="0"/>
          <c:spPr>
            <a:pattFill prst="ltDnDiag">
              <a:fgClr>
                <a:srgbClr val="96969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'Standard Normal'!$O$4:$O$404</c:f>
              <c:numCache>
                <c:formatCode>0.00</c:formatCode>
                <c:ptCount val="401"/>
                <c:pt idx="0">
                  <c:v>-4</c:v>
                </c:pt>
                <c:pt idx="1">
                  <c:v>-3.98</c:v>
                </c:pt>
                <c:pt idx="2">
                  <c:v>-3.96</c:v>
                </c:pt>
                <c:pt idx="3">
                  <c:v>-3.94</c:v>
                </c:pt>
                <c:pt idx="4">
                  <c:v>-3.92</c:v>
                </c:pt>
                <c:pt idx="5">
                  <c:v>-3.9</c:v>
                </c:pt>
                <c:pt idx="6">
                  <c:v>-3.88</c:v>
                </c:pt>
                <c:pt idx="7">
                  <c:v>-3.86</c:v>
                </c:pt>
                <c:pt idx="8">
                  <c:v>-3.84</c:v>
                </c:pt>
                <c:pt idx="9">
                  <c:v>-3.82</c:v>
                </c:pt>
                <c:pt idx="10">
                  <c:v>-3.8</c:v>
                </c:pt>
                <c:pt idx="11">
                  <c:v>-3.78</c:v>
                </c:pt>
                <c:pt idx="12">
                  <c:v>-3.76</c:v>
                </c:pt>
                <c:pt idx="13">
                  <c:v>-3.74</c:v>
                </c:pt>
                <c:pt idx="14">
                  <c:v>-3.72</c:v>
                </c:pt>
                <c:pt idx="15">
                  <c:v>-3.7</c:v>
                </c:pt>
                <c:pt idx="16">
                  <c:v>-3.68</c:v>
                </c:pt>
                <c:pt idx="17">
                  <c:v>-3.66</c:v>
                </c:pt>
                <c:pt idx="18">
                  <c:v>-3.64</c:v>
                </c:pt>
                <c:pt idx="19">
                  <c:v>-3.62</c:v>
                </c:pt>
                <c:pt idx="20">
                  <c:v>-3.6</c:v>
                </c:pt>
                <c:pt idx="21">
                  <c:v>-3.58</c:v>
                </c:pt>
                <c:pt idx="22">
                  <c:v>-3.56</c:v>
                </c:pt>
                <c:pt idx="23">
                  <c:v>-3.54</c:v>
                </c:pt>
                <c:pt idx="24">
                  <c:v>-3.52</c:v>
                </c:pt>
                <c:pt idx="25">
                  <c:v>-3.5</c:v>
                </c:pt>
                <c:pt idx="26">
                  <c:v>-3.48</c:v>
                </c:pt>
                <c:pt idx="27">
                  <c:v>-3.46</c:v>
                </c:pt>
                <c:pt idx="28">
                  <c:v>-3.44</c:v>
                </c:pt>
                <c:pt idx="29">
                  <c:v>-3.42</c:v>
                </c:pt>
                <c:pt idx="30">
                  <c:v>-3.4</c:v>
                </c:pt>
                <c:pt idx="31">
                  <c:v>-3.38</c:v>
                </c:pt>
                <c:pt idx="32">
                  <c:v>-3.36</c:v>
                </c:pt>
                <c:pt idx="33">
                  <c:v>-3.34</c:v>
                </c:pt>
                <c:pt idx="34">
                  <c:v>-3.32</c:v>
                </c:pt>
                <c:pt idx="35">
                  <c:v>-3.3</c:v>
                </c:pt>
                <c:pt idx="36">
                  <c:v>-3.28</c:v>
                </c:pt>
                <c:pt idx="37">
                  <c:v>-3.26</c:v>
                </c:pt>
                <c:pt idx="38">
                  <c:v>-3.24</c:v>
                </c:pt>
                <c:pt idx="39">
                  <c:v>-3.22</c:v>
                </c:pt>
                <c:pt idx="40">
                  <c:v>-3.2</c:v>
                </c:pt>
                <c:pt idx="41">
                  <c:v>-3.18</c:v>
                </c:pt>
                <c:pt idx="42">
                  <c:v>-3.16</c:v>
                </c:pt>
                <c:pt idx="43">
                  <c:v>-3.14</c:v>
                </c:pt>
                <c:pt idx="44">
                  <c:v>-3.12</c:v>
                </c:pt>
                <c:pt idx="45">
                  <c:v>-3.1</c:v>
                </c:pt>
                <c:pt idx="46">
                  <c:v>-3.08</c:v>
                </c:pt>
                <c:pt idx="47">
                  <c:v>-3.06</c:v>
                </c:pt>
                <c:pt idx="48">
                  <c:v>-3.04</c:v>
                </c:pt>
                <c:pt idx="49">
                  <c:v>-3.02</c:v>
                </c:pt>
                <c:pt idx="50">
                  <c:v>-3</c:v>
                </c:pt>
                <c:pt idx="51">
                  <c:v>-2.98</c:v>
                </c:pt>
                <c:pt idx="52">
                  <c:v>-2.96</c:v>
                </c:pt>
                <c:pt idx="53">
                  <c:v>-2.94</c:v>
                </c:pt>
                <c:pt idx="54">
                  <c:v>-2.92</c:v>
                </c:pt>
                <c:pt idx="55">
                  <c:v>-2.9</c:v>
                </c:pt>
                <c:pt idx="56">
                  <c:v>-2.88</c:v>
                </c:pt>
                <c:pt idx="57">
                  <c:v>-2.86</c:v>
                </c:pt>
                <c:pt idx="58">
                  <c:v>-2.84</c:v>
                </c:pt>
                <c:pt idx="59">
                  <c:v>-2.82</c:v>
                </c:pt>
                <c:pt idx="60">
                  <c:v>-2.8</c:v>
                </c:pt>
                <c:pt idx="61">
                  <c:v>-2.78</c:v>
                </c:pt>
                <c:pt idx="62">
                  <c:v>-2.76</c:v>
                </c:pt>
                <c:pt idx="63">
                  <c:v>-2.74</c:v>
                </c:pt>
                <c:pt idx="64">
                  <c:v>-2.72</c:v>
                </c:pt>
                <c:pt idx="65">
                  <c:v>-2.7</c:v>
                </c:pt>
                <c:pt idx="66">
                  <c:v>-2.68</c:v>
                </c:pt>
                <c:pt idx="67">
                  <c:v>-2.66</c:v>
                </c:pt>
                <c:pt idx="68">
                  <c:v>-2.64</c:v>
                </c:pt>
                <c:pt idx="69">
                  <c:v>-2.62</c:v>
                </c:pt>
                <c:pt idx="70">
                  <c:v>-2.6</c:v>
                </c:pt>
                <c:pt idx="71">
                  <c:v>-2.58</c:v>
                </c:pt>
                <c:pt idx="72">
                  <c:v>-2.56</c:v>
                </c:pt>
                <c:pt idx="73">
                  <c:v>-2.54</c:v>
                </c:pt>
                <c:pt idx="74">
                  <c:v>-2.52</c:v>
                </c:pt>
                <c:pt idx="75">
                  <c:v>-2.5</c:v>
                </c:pt>
                <c:pt idx="76">
                  <c:v>-2.48</c:v>
                </c:pt>
                <c:pt idx="77">
                  <c:v>-2.46</c:v>
                </c:pt>
                <c:pt idx="78">
                  <c:v>-2.44</c:v>
                </c:pt>
                <c:pt idx="79">
                  <c:v>-2.42</c:v>
                </c:pt>
                <c:pt idx="80">
                  <c:v>-2.4</c:v>
                </c:pt>
                <c:pt idx="81">
                  <c:v>-2.38</c:v>
                </c:pt>
                <c:pt idx="82">
                  <c:v>-2.36</c:v>
                </c:pt>
                <c:pt idx="83">
                  <c:v>-2.34</c:v>
                </c:pt>
                <c:pt idx="84">
                  <c:v>-2.3199999999999998</c:v>
                </c:pt>
                <c:pt idx="85">
                  <c:v>-2.2999999999999998</c:v>
                </c:pt>
                <c:pt idx="86">
                  <c:v>-2.2799999999999998</c:v>
                </c:pt>
                <c:pt idx="87">
                  <c:v>-2.2599999999999998</c:v>
                </c:pt>
                <c:pt idx="88">
                  <c:v>-2.2400000000000002</c:v>
                </c:pt>
                <c:pt idx="89">
                  <c:v>-2.2200000000000002</c:v>
                </c:pt>
                <c:pt idx="90">
                  <c:v>-2.2000000000000002</c:v>
                </c:pt>
                <c:pt idx="91">
                  <c:v>-2.1800000000000002</c:v>
                </c:pt>
                <c:pt idx="92">
                  <c:v>-2.16</c:v>
                </c:pt>
                <c:pt idx="93">
                  <c:v>-2.14</c:v>
                </c:pt>
                <c:pt idx="94">
                  <c:v>-2.12</c:v>
                </c:pt>
                <c:pt idx="95">
                  <c:v>-2.1</c:v>
                </c:pt>
                <c:pt idx="96">
                  <c:v>-2.08</c:v>
                </c:pt>
                <c:pt idx="97">
                  <c:v>-2.06</c:v>
                </c:pt>
                <c:pt idx="98">
                  <c:v>-2.04</c:v>
                </c:pt>
                <c:pt idx="99">
                  <c:v>-2.02</c:v>
                </c:pt>
                <c:pt idx="100">
                  <c:v>-2</c:v>
                </c:pt>
                <c:pt idx="101">
                  <c:v>-1.98</c:v>
                </c:pt>
                <c:pt idx="102">
                  <c:v>-1.96</c:v>
                </c:pt>
                <c:pt idx="103">
                  <c:v>-1.94</c:v>
                </c:pt>
                <c:pt idx="104">
                  <c:v>-1.92</c:v>
                </c:pt>
                <c:pt idx="105">
                  <c:v>-1.9</c:v>
                </c:pt>
                <c:pt idx="106">
                  <c:v>-1.88</c:v>
                </c:pt>
                <c:pt idx="107">
                  <c:v>-1.86</c:v>
                </c:pt>
                <c:pt idx="108">
                  <c:v>-1.84</c:v>
                </c:pt>
                <c:pt idx="109">
                  <c:v>-1.82</c:v>
                </c:pt>
                <c:pt idx="110">
                  <c:v>-1.8</c:v>
                </c:pt>
                <c:pt idx="111">
                  <c:v>-1.78</c:v>
                </c:pt>
                <c:pt idx="112">
                  <c:v>-1.76</c:v>
                </c:pt>
                <c:pt idx="113">
                  <c:v>-1.74</c:v>
                </c:pt>
                <c:pt idx="114">
                  <c:v>-1.72</c:v>
                </c:pt>
                <c:pt idx="115">
                  <c:v>-1.7</c:v>
                </c:pt>
                <c:pt idx="116">
                  <c:v>-1.68</c:v>
                </c:pt>
                <c:pt idx="117">
                  <c:v>-1.66</c:v>
                </c:pt>
                <c:pt idx="118">
                  <c:v>-1.64</c:v>
                </c:pt>
                <c:pt idx="119">
                  <c:v>-1.62</c:v>
                </c:pt>
                <c:pt idx="120">
                  <c:v>-1.6</c:v>
                </c:pt>
                <c:pt idx="121">
                  <c:v>-1.58</c:v>
                </c:pt>
                <c:pt idx="122">
                  <c:v>-1.56</c:v>
                </c:pt>
                <c:pt idx="123">
                  <c:v>-1.54</c:v>
                </c:pt>
                <c:pt idx="124">
                  <c:v>-1.52</c:v>
                </c:pt>
                <c:pt idx="125">
                  <c:v>-1.5</c:v>
                </c:pt>
                <c:pt idx="126">
                  <c:v>-1.48</c:v>
                </c:pt>
                <c:pt idx="127">
                  <c:v>-1.46</c:v>
                </c:pt>
                <c:pt idx="128">
                  <c:v>-1.44</c:v>
                </c:pt>
                <c:pt idx="129">
                  <c:v>-1.42</c:v>
                </c:pt>
                <c:pt idx="130">
                  <c:v>-1.4</c:v>
                </c:pt>
                <c:pt idx="131">
                  <c:v>-1.38</c:v>
                </c:pt>
                <c:pt idx="132">
                  <c:v>-1.36</c:v>
                </c:pt>
                <c:pt idx="133">
                  <c:v>-1.34</c:v>
                </c:pt>
                <c:pt idx="134">
                  <c:v>-1.32</c:v>
                </c:pt>
                <c:pt idx="135">
                  <c:v>-1.3</c:v>
                </c:pt>
                <c:pt idx="136">
                  <c:v>-1.28</c:v>
                </c:pt>
                <c:pt idx="137">
                  <c:v>-1.26</c:v>
                </c:pt>
                <c:pt idx="138">
                  <c:v>-1.24</c:v>
                </c:pt>
                <c:pt idx="139">
                  <c:v>-1.22</c:v>
                </c:pt>
                <c:pt idx="140">
                  <c:v>-1.2</c:v>
                </c:pt>
                <c:pt idx="141">
                  <c:v>-1.18</c:v>
                </c:pt>
                <c:pt idx="142">
                  <c:v>-1.1599999999999999</c:v>
                </c:pt>
                <c:pt idx="143">
                  <c:v>-1.1399999999999999</c:v>
                </c:pt>
                <c:pt idx="144">
                  <c:v>-1.1200000000000001</c:v>
                </c:pt>
                <c:pt idx="145">
                  <c:v>-1.1000000000000001</c:v>
                </c:pt>
                <c:pt idx="146">
                  <c:v>-1.08</c:v>
                </c:pt>
                <c:pt idx="147">
                  <c:v>-1.06</c:v>
                </c:pt>
                <c:pt idx="148">
                  <c:v>-1.04</c:v>
                </c:pt>
                <c:pt idx="149">
                  <c:v>-1.02</c:v>
                </c:pt>
                <c:pt idx="150">
                  <c:v>-1</c:v>
                </c:pt>
                <c:pt idx="151">
                  <c:v>-0.98</c:v>
                </c:pt>
                <c:pt idx="152">
                  <c:v>-0.96</c:v>
                </c:pt>
                <c:pt idx="153">
                  <c:v>-0.94</c:v>
                </c:pt>
                <c:pt idx="154">
                  <c:v>-0.92</c:v>
                </c:pt>
                <c:pt idx="155">
                  <c:v>-0.9</c:v>
                </c:pt>
                <c:pt idx="156">
                  <c:v>-0.88</c:v>
                </c:pt>
                <c:pt idx="157">
                  <c:v>-0.86</c:v>
                </c:pt>
                <c:pt idx="158">
                  <c:v>-0.84</c:v>
                </c:pt>
                <c:pt idx="159">
                  <c:v>-0.82</c:v>
                </c:pt>
                <c:pt idx="160">
                  <c:v>-0.8</c:v>
                </c:pt>
                <c:pt idx="161">
                  <c:v>-0.78</c:v>
                </c:pt>
                <c:pt idx="162">
                  <c:v>-0.76</c:v>
                </c:pt>
                <c:pt idx="163">
                  <c:v>-0.74</c:v>
                </c:pt>
                <c:pt idx="164">
                  <c:v>-0.72</c:v>
                </c:pt>
                <c:pt idx="165">
                  <c:v>-0.7</c:v>
                </c:pt>
                <c:pt idx="166">
                  <c:v>-0.68</c:v>
                </c:pt>
                <c:pt idx="167">
                  <c:v>-0.66</c:v>
                </c:pt>
                <c:pt idx="168">
                  <c:v>-0.64</c:v>
                </c:pt>
                <c:pt idx="169">
                  <c:v>-0.62</c:v>
                </c:pt>
                <c:pt idx="170">
                  <c:v>-0.6</c:v>
                </c:pt>
                <c:pt idx="171">
                  <c:v>-0.57999999999999996</c:v>
                </c:pt>
                <c:pt idx="172">
                  <c:v>-0.56000000000000005</c:v>
                </c:pt>
                <c:pt idx="173">
                  <c:v>-0.54</c:v>
                </c:pt>
                <c:pt idx="174">
                  <c:v>-0.52</c:v>
                </c:pt>
                <c:pt idx="175">
                  <c:v>-0.5</c:v>
                </c:pt>
                <c:pt idx="176">
                  <c:v>-0.48</c:v>
                </c:pt>
                <c:pt idx="177">
                  <c:v>-0.46</c:v>
                </c:pt>
                <c:pt idx="178">
                  <c:v>-0.44</c:v>
                </c:pt>
                <c:pt idx="179">
                  <c:v>-0.42</c:v>
                </c:pt>
                <c:pt idx="180">
                  <c:v>-0.4</c:v>
                </c:pt>
                <c:pt idx="181">
                  <c:v>-0.38</c:v>
                </c:pt>
                <c:pt idx="182">
                  <c:v>-0.36</c:v>
                </c:pt>
                <c:pt idx="183">
                  <c:v>-0.34</c:v>
                </c:pt>
                <c:pt idx="184">
                  <c:v>-0.32</c:v>
                </c:pt>
                <c:pt idx="185">
                  <c:v>-0.3</c:v>
                </c:pt>
                <c:pt idx="186">
                  <c:v>-0.28000000000000003</c:v>
                </c:pt>
                <c:pt idx="187">
                  <c:v>-0.26</c:v>
                </c:pt>
                <c:pt idx="188">
                  <c:v>-0.24</c:v>
                </c:pt>
                <c:pt idx="189">
                  <c:v>-0.22</c:v>
                </c:pt>
                <c:pt idx="190">
                  <c:v>-0.2</c:v>
                </c:pt>
                <c:pt idx="191">
                  <c:v>-0.18</c:v>
                </c:pt>
                <c:pt idx="192">
                  <c:v>-0.16</c:v>
                </c:pt>
                <c:pt idx="193">
                  <c:v>-0.14000000000000001</c:v>
                </c:pt>
                <c:pt idx="194">
                  <c:v>-0.12</c:v>
                </c:pt>
                <c:pt idx="195">
                  <c:v>-0.1</c:v>
                </c:pt>
                <c:pt idx="196">
                  <c:v>-8.0000000000000099E-2</c:v>
                </c:pt>
                <c:pt idx="197">
                  <c:v>-6.0000000000000102E-2</c:v>
                </c:pt>
                <c:pt idx="198">
                  <c:v>-0.04</c:v>
                </c:pt>
                <c:pt idx="199">
                  <c:v>-0.02</c:v>
                </c:pt>
                <c:pt idx="200">
                  <c:v>0</c:v>
                </c:pt>
                <c:pt idx="201">
                  <c:v>1.9999999999999601E-2</c:v>
                </c:pt>
                <c:pt idx="202">
                  <c:v>0.04</c:v>
                </c:pt>
                <c:pt idx="203">
                  <c:v>5.9999999999999602E-2</c:v>
                </c:pt>
                <c:pt idx="204">
                  <c:v>8.0000000000000099E-2</c:v>
                </c:pt>
                <c:pt idx="205">
                  <c:v>9.9999999999999603E-2</c:v>
                </c:pt>
                <c:pt idx="206">
                  <c:v>0.12</c:v>
                </c:pt>
                <c:pt idx="207">
                  <c:v>0.14000000000000001</c:v>
                </c:pt>
                <c:pt idx="208">
                  <c:v>0.16</c:v>
                </c:pt>
                <c:pt idx="209">
                  <c:v>0.18</c:v>
                </c:pt>
                <c:pt idx="210">
                  <c:v>0.2</c:v>
                </c:pt>
                <c:pt idx="211">
                  <c:v>0.22</c:v>
                </c:pt>
                <c:pt idx="212">
                  <c:v>0.24</c:v>
                </c:pt>
                <c:pt idx="213">
                  <c:v>0.26</c:v>
                </c:pt>
                <c:pt idx="214">
                  <c:v>0.28000000000000003</c:v>
                </c:pt>
                <c:pt idx="215">
                  <c:v>0.3</c:v>
                </c:pt>
                <c:pt idx="216">
                  <c:v>0.32</c:v>
                </c:pt>
                <c:pt idx="217">
                  <c:v>0.34</c:v>
                </c:pt>
                <c:pt idx="218">
                  <c:v>0.36</c:v>
                </c:pt>
                <c:pt idx="219">
                  <c:v>0.38</c:v>
                </c:pt>
                <c:pt idx="220">
                  <c:v>0.4</c:v>
                </c:pt>
                <c:pt idx="221">
                  <c:v>0.42</c:v>
                </c:pt>
                <c:pt idx="222">
                  <c:v>0.44</c:v>
                </c:pt>
                <c:pt idx="223">
                  <c:v>0.46</c:v>
                </c:pt>
                <c:pt idx="224">
                  <c:v>0.48</c:v>
                </c:pt>
                <c:pt idx="225">
                  <c:v>0.5</c:v>
                </c:pt>
                <c:pt idx="226">
                  <c:v>0.52</c:v>
                </c:pt>
                <c:pt idx="227">
                  <c:v>0.54</c:v>
                </c:pt>
                <c:pt idx="228">
                  <c:v>0.56000000000000005</c:v>
                </c:pt>
                <c:pt idx="229">
                  <c:v>0.57999999999999996</c:v>
                </c:pt>
                <c:pt idx="230">
                  <c:v>0.6</c:v>
                </c:pt>
                <c:pt idx="231">
                  <c:v>0.62</c:v>
                </c:pt>
                <c:pt idx="232">
                  <c:v>0.64</c:v>
                </c:pt>
                <c:pt idx="233">
                  <c:v>0.66</c:v>
                </c:pt>
                <c:pt idx="234">
                  <c:v>0.68</c:v>
                </c:pt>
                <c:pt idx="235">
                  <c:v>0.7</c:v>
                </c:pt>
                <c:pt idx="236">
                  <c:v>0.72</c:v>
                </c:pt>
                <c:pt idx="237">
                  <c:v>0.74</c:v>
                </c:pt>
                <c:pt idx="238">
                  <c:v>0.76</c:v>
                </c:pt>
                <c:pt idx="239">
                  <c:v>0.78</c:v>
                </c:pt>
                <c:pt idx="240">
                  <c:v>0.8</c:v>
                </c:pt>
                <c:pt idx="241">
                  <c:v>0.82</c:v>
                </c:pt>
                <c:pt idx="242">
                  <c:v>0.84</c:v>
                </c:pt>
                <c:pt idx="243">
                  <c:v>0.86</c:v>
                </c:pt>
                <c:pt idx="244">
                  <c:v>0.88</c:v>
                </c:pt>
                <c:pt idx="245">
                  <c:v>0.9</c:v>
                </c:pt>
                <c:pt idx="246">
                  <c:v>0.92</c:v>
                </c:pt>
                <c:pt idx="247">
                  <c:v>0.94</c:v>
                </c:pt>
                <c:pt idx="248">
                  <c:v>0.96</c:v>
                </c:pt>
                <c:pt idx="249">
                  <c:v>0.98</c:v>
                </c:pt>
                <c:pt idx="250">
                  <c:v>1</c:v>
                </c:pt>
                <c:pt idx="251">
                  <c:v>1.02</c:v>
                </c:pt>
                <c:pt idx="252">
                  <c:v>1.04</c:v>
                </c:pt>
                <c:pt idx="253">
                  <c:v>1.06</c:v>
                </c:pt>
                <c:pt idx="254">
                  <c:v>1.08</c:v>
                </c:pt>
                <c:pt idx="255">
                  <c:v>1.1000000000000001</c:v>
                </c:pt>
                <c:pt idx="256">
                  <c:v>1.1200000000000001</c:v>
                </c:pt>
                <c:pt idx="257">
                  <c:v>1.1399999999999999</c:v>
                </c:pt>
                <c:pt idx="258">
                  <c:v>1.1599999999999999</c:v>
                </c:pt>
                <c:pt idx="259">
                  <c:v>1.1800000000000099</c:v>
                </c:pt>
                <c:pt idx="260">
                  <c:v>1.2</c:v>
                </c:pt>
                <c:pt idx="261">
                  <c:v>1.22</c:v>
                </c:pt>
                <c:pt idx="262">
                  <c:v>1.24</c:v>
                </c:pt>
                <c:pt idx="263">
                  <c:v>1.26000000000001</c:v>
                </c:pt>
                <c:pt idx="264">
                  <c:v>1.28</c:v>
                </c:pt>
                <c:pt idx="265">
                  <c:v>1.3</c:v>
                </c:pt>
                <c:pt idx="266">
                  <c:v>1.32</c:v>
                </c:pt>
                <c:pt idx="267">
                  <c:v>1.3400000000000101</c:v>
                </c:pt>
                <c:pt idx="268">
                  <c:v>1.36</c:v>
                </c:pt>
                <c:pt idx="269">
                  <c:v>1.38</c:v>
                </c:pt>
                <c:pt idx="270">
                  <c:v>1.4</c:v>
                </c:pt>
                <c:pt idx="271">
                  <c:v>1.4200000000000099</c:v>
                </c:pt>
                <c:pt idx="272">
                  <c:v>1.44</c:v>
                </c:pt>
                <c:pt idx="273">
                  <c:v>1.46</c:v>
                </c:pt>
                <c:pt idx="274">
                  <c:v>1.48</c:v>
                </c:pt>
                <c:pt idx="275">
                  <c:v>1.50000000000001</c:v>
                </c:pt>
                <c:pt idx="276">
                  <c:v>1.52</c:v>
                </c:pt>
                <c:pt idx="277">
                  <c:v>1.54</c:v>
                </c:pt>
                <c:pt idx="278">
                  <c:v>1.56</c:v>
                </c:pt>
                <c:pt idx="279">
                  <c:v>1.5800000000000101</c:v>
                </c:pt>
                <c:pt idx="280">
                  <c:v>1.6</c:v>
                </c:pt>
                <c:pt idx="281">
                  <c:v>1.62</c:v>
                </c:pt>
                <c:pt idx="282">
                  <c:v>1.6400000000000099</c:v>
                </c:pt>
                <c:pt idx="283">
                  <c:v>1.6600000000000099</c:v>
                </c:pt>
                <c:pt idx="284">
                  <c:v>1.6800000000000099</c:v>
                </c:pt>
                <c:pt idx="285">
                  <c:v>1.7</c:v>
                </c:pt>
                <c:pt idx="286">
                  <c:v>1.72000000000001</c:v>
                </c:pt>
                <c:pt idx="287">
                  <c:v>1.74000000000001</c:v>
                </c:pt>
                <c:pt idx="288">
                  <c:v>1.76000000000001</c:v>
                </c:pt>
                <c:pt idx="289">
                  <c:v>1.78</c:v>
                </c:pt>
                <c:pt idx="290">
                  <c:v>1.80000000000001</c:v>
                </c:pt>
                <c:pt idx="291">
                  <c:v>1.8200000000000101</c:v>
                </c:pt>
                <c:pt idx="292">
                  <c:v>1.8400000000000101</c:v>
                </c:pt>
                <c:pt idx="293">
                  <c:v>1.86</c:v>
                </c:pt>
                <c:pt idx="294">
                  <c:v>1.8800000000000101</c:v>
                </c:pt>
                <c:pt idx="295">
                  <c:v>1.9000000000000099</c:v>
                </c:pt>
                <c:pt idx="296">
                  <c:v>1.9200000000000099</c:v>
                </c:pt>
                <c:pt idx="297">
                  <c:v>1.94</c:v>
                </c:pt>
                <c:pt idx="298">
                  <c:v>1.96000000000001</c:v>
                </c:pt>
                <c:pt idx="299">
                  <c:v>1.98000000000001</c:v>
                </c:pt>
                <c:pt idx="300">
                  <c:v>2.0000000000000102</c:v>
                </c:pt>
                <c:pt idx="301">
                  <c:v>2.02</c:v>
                </c:pt>
                <c:pt idx="302">
                  <c:v>2.0400000000000098</c:v>
                </c:pt>
                <c:pt idx="303">
                  <c:v>2.0600000000000098</c:v>
                </c:pt>
                <c:pt idx="304">
                  <c:v>2.0800000000000098</c:v>
                </c:pt>
                <c:pt idx="305">
                  <c:v>2.1</c:v>
                </c:pt>
                <c:pt idx="306">
                  <c:v>2.1200000000000099</c:v>
                </c:pt>
                <c:pt idx="307">
                  <c:v>2.1400000000000099</c:v>
                </c:pt>
                <c:pt idx="308">
                  <c:v>2.1600000000000099</c:v>
                </c:pt>
                <c:pt idx="309">
                  <c:v>2.1800000000000099</c:v>
                </c:pt>
                <c:pt idx="310">
                  <c:v>2.2000000000000099</c:v>
                </c:pt>
                <c:pt idx="311">
                  <c:v>2.22000000000001</c:v>
                </c:pt>
                <c:pt idx="312">
                  <c:v>2.24000000000001</c:v>
                </c:pt>
                <c:pt idx="313">
                  <c:v>2.26000000000001</c:v>
                </c:pt>
                <c:pt idx="314">
                  <c:v>2.28000000000001</c:v>
                </c:pt>
                <c:pt idx="315">
                  <c:v>2.30000000000001</c:v>
                </c:pt>
                <c:pt idx="316">
                  <c:v>2.3200000000000101</c:v>
                </c:pt>
                <c:pt idx="317">
                  <c:v>2.3400000000000101</c:v>
                </c:pt>
                <c:pt idx="318">
                  <c:v>2.3600000000000101</c:v>
                </c:pt>
                <c:pt idx="319">
                  <c:v>2.3800000000000101</c:v>
                </c:pt>
                <c:pt idx="320">
                  <c:v>2.4000000000000101</c:v>
                </c:pt>
                <c:pt idx="321">
                  <c:v>2.4200000000000101</c:v>
                </c:pt>
                <c:pt idx="322">
                  <c:v>2.4400000000000102</c:v>
                </c:pt>
                <c:pt idx="323">
                  <c:v>2.4600000000000102</c:v>
                </c:pt>
                <c:pt idx="324">
                  <c:v>2.4800000000000102</c:v>
                </c:pt>
                <c:pt idx="325">
                  <c:v>2.5000000000000102</c:v>
                </c:pt>
                <c:pt idx="326">
                  <c:v>2.5200000000000098</c:v>
                </c:pt>
                <c:pt idx="327">
                  <c:v>2.5400000000000098</c:v>
                </c:pt>
                <c:pt idx="328">
                  <c:v>2.5600000000000098</c:v>
                </c:pt>
                <c:pt idx="329">
                  <c:v>2.5800000000000098</c:v>
                </c:pt>
                <c:pt idx="330">
                  <c:v>2.6000000000000099</c:v>
                </c:pt>
                <c:pt idx="331">
                  <c:v>2.6200000000000099</c:v>
                </c:pt>
                <c:pt idx="332">
                  <c:v>2.6400000000000099</c:v>
                </c:pt>
                <c:pt idx="333">
                  <c:v>2.6600000000000099</c:v>
                </c:pt>
                <c:pt idx="334">
                  <c:v>2.6800000000000099</c:v>
                </c:pt>
                <c:pt idx="335">
                  <c:v>2.7000000000000099</c:v>
                </c:pt>
                <c:pt idx="336">
                  <c:v>2.72000000000001</c:v>
                </c:pt>
                <c:pt idx="337">
                  <c:v>2.74000000000001</c:v>
                </c:pt>
                <c:pt idx="338">
                  <c:v>2.76000000000001</c:v>
                </c:pt>
                <c:pt idx="339">
                  <c:v>2.78000000000001</c:v>
                </c:pt>
                <c:pt idx="340">
                  <c:v>2.80000000000001</c:v>
                </c:pt>
                <c:pt idx="341">
                  <c:v>2.8200000000000101</c:v>
                </c:pt>
                <c:pt idx="342">
                  <c:v>2.8400000000000101</c:v>
                </c:pt>
                <c:pt idx="343">
                  <c:v>2.8600000000000101</c:v>
                </c:pt>
                <c:pt idx="344">
                  <c:v>2.8800000000000101</c:v>
                </c:pt>
                <c:pt idx="345">
                  <c:v>2.9000000000000101</c:v>
                </c:pt>
                <c:pt idx="346">
                  <c:v>2.9200000000000101</c:v>
                </c:pt>
                <c:pt idx="347">
                  <c:v>2.9400000000000102</c:v>
                </c:pt>
                <c:pt idx="348">
                  <c:v>2.9600000000000102</c:v>
                </c:pt>
                <c:pt idx="349">
                  <c:v>2.9800000000000102</c:v>
                </c:pt>
                <c:pt idx="350">
                  <c:v>3.0000000000000102</c:v>
                </c:pt>
                <c:pt idx="351">
                  <c:v>3.0200000000000098</c:v>
                </c:pt>
                <c:pt idx="352">
                  <c:v>3.0400000000000098</c:v>
                </c:pt>
                <c:pt idx="353">
                  <c:v>3.0600000000000098</c:v>
                </c:pt>
                <c:pt idx="354">
                  <c:v>3.0800000000000098</c:v>
                </c:pt>
                <c:pt idx="355">
                  <c:v>3.1000000000000099</c:v>
                </c:pt>
                <c:pt idx="356">
                  <c:v>3.1200000000000099</c:v>
                </c:pt>
                <c:pt idx="357">
                  <c:v>3.1400000000000099</c:v>
                </c:pt>
                <c:pt idx="358">
                  <c:v>3.1600000000000099</c:v>
                </c:pt>
                <c:pt idx="359">
                  <c:v>3.1800000000000099</c:v>
                </c:pt>
                <c:pt idx="360">
                  <c:v>3.2000000000000099</c:v>
                </c:pt>
                <c:pt idx="361">
                  <c:v>3.22000000000001</c:v>
                </c:pt>
                <c:pt idx="362">
                  <c:v>3.24000000000001</c:v>
                </c:pt>
                <c:pt idx="363">
                  <c:v>3.26000000000001</c:v>
                </c:pt>
                <c:pt idx="364">
                  <c:v>3.28000000000001</c:v>
                </c:pt>
                <c:pt idx="365">
                  <c:v>3.30000000000001</c:v>
                </c:pt>
                <c:pt idx="366">
                  <c:v>3.3200000000000101</c:v>
                </c:pt>
                <c:pt idx="367">
                  <c:v>3.3400000000000101</c:v>
                </c:pt>
                <c:pt idx="368">
                  <c:v>3.3600000000000101</c:v>
                </c:pt>
                <c:pt idx="369">
                  <c:v>3.3800000000000101</c:v>
                </c:pt>
                <c:pt idx="370">
                  <c:v>3.4000000000000101</c:v>
                </c:pt>
                <c:pt idx="371">
                  <c:v>3.4200000000000101</c:v>
                </c:pt>
                <c:pt idx="372">
                  <c:v>3.4400000000000102</c:v>
                </c:pt>
                <c:pt idx="373">
                  <c:v>3.4600000000000102</c:v>
                </c:pt>
                <c:pt idx="374">
                  <c:v>3.4800000000000102</c:v>
                </c:pt>
                <c:pt idx="375">
                  <c:v>3.5000000000000102</c:v>
                </c:pt>
                <c:pt idx="376">
                  <c:v>3.5200000000000098</c:v>
                </c:pt>
                <c:pt idx="377">
                  <c:v>3.5400000000000098</c:v>
                </c:pt>
                <c:pt idx="378">
                  <c:v>3.5600000000000098</c:v>
                </c:pt>
                <c:pt idx="379">
                  <c:v>3.5800000000000098</c:v>
                </c:pt>
                <c:pt idx="380">
                  <c:v>3.6000000000000099</c:v>
                </c:pt>
                <c:pt idx="381">
                  <c:v>3.6200000000000099</c:v>
                </c:pt>
                <c:pt idx="382">
                  <c:v>3.6400000000000099</c:v>
                </c:pt>
                <c:pt idx="383">
                  <c:v>3.6600000000000099</c:v>
                </c:pt>
                <c:pt idx="384">
                  <c:v>3.6800000000000099</c:v>
                </c:pt>
                <c:pt idx="385">
                  <c:v>3.7000000000000099</c:v>
                </c:pt>
                <c:pt idx="386">
                  <c:v>3.72000000000001</c:v>
                </c:pt>
                <c:pt idx="387">
                  <c:v>3.74000000000001</c:v>
                </c:pt>
                <c:pt idx="388">
                  <c:v>3.76000000000001</c:v>
                </c:pt>
                <c:pt idx="389">
                  <c:v>3.78000000000001</c:v>
                </c:pt>
                <c:pt idx="390">
                  <c:v>3.80000000000001</c:v>
                </c:pt>
                <c:pt idx="391">
                  <c:v>3.8200000000000101</c:v>
                </c:pt>
                <c:pt idx="392">
                  <c:v>3.8400000000000101</c:v>
                </c:pt>
                <c:pt idx="393">
                  <c:v>3.8600000000000101</c:v>
                </c:pt>
                <c:pt idx="394">
                  <c:v>3.8800000000000101</c:v>
                </c:pt>
                <c:pt idx="395">
                  <c:v>3.9000000000000101</c:v>
                </c:pt>
                <c:pt idx="396">
                  <c:v>3.9200000000000101</c:v>
                </c:pt>
                <c:pt idx="397">
                  <c:v>3.9400000000000102</c:v>
                </c:pt>
                <c:pt idx="398">
                  <c:v>3.9600000000000102</c:v>
                </c:pt>
                <c:pt idx="399">
                  <c:v>3.9800000000000102</c:v>
                </c:pt>
                <c:pt idx="400">
                  <c:v>4.0000000000000098</c:v>
                </c:pt>
              </c:numCache>
            </c:numRef>
          </c:cat>
          <c:val>
            <c:numRef>
              <c:f>'Standard Normal'!$R$4:$R$404</c:f>
              <c:numCache>
                <c:formatCode>0.00000</c:formatCode>
                <c:ptCount val="401"/>
                <c:pt idx="0">
                  <c:v>1.3383022576488537E-4</c:v>
                </c:pt>
                <c:pt idx="1">
                  <c:v>1.4494756042389106E-4</c:v>
                </c:pt>
                <c:pt idx="2">
                  <c:v>1.5692563406553226E-4</c:v>
                </c:pt>
                <c:pt idx="3">
                  <c:v>1.6982559942934359E-4</c:v>
                </c:pt>
                <c:pt idx="4">
                  <c:v>1.8371249800245711E-4</c:v>
                </c:pt>
                <c:pt idx="5">
                  <c:v>1.9865547139277272E-4</c:v>
                </c:pt>
                <c:pt idx="6">
                  <c:v>2.1472798150036704E-4</c:v>
                </c:pt>
                <c:pt idx="7">
                  <c:v>2.3200803965694238E-4</c:v>
                </c:pt>
                <c:pt idx="8">
                  <c:v>2.5057844489086075E-4</c:v>
                </c:pt>
                <c:pt idx="9">
                  <c:v>2.70527031461521E-4</c:v>
                </c:pt>
                <c:pt idx="10">
                  <c:v>2.9194692579146027E-4</c:v>
                </c:pt>
                <c:pt idx="11">
                  <c:v>3.1493681290752188E-4</c:v>
                </c:pt>
                <c:pt idx="12">
                  <c:v>3.3960121248365478E-4</c:v>
                </c:pt>
                <c:pt idx="13">
                  <c:v>3.6605076455733496E-4</c:v>
                </c:pt>
                <c:pt idx="14">
                  <c:v>3.9440252496915622E-4</c:v>
                </c:pt>
                <c:pt idx="15">
                  <c:v>4.2478027055075143E-4</c:v>
                </c:pt>
                <c:pt idx="16">
                  <c:v>4.5731481405985675E-4</c:v>
                </c:pt>
                <c:pt idx="17">
                  <c:v>4.9214432883289312E-4</c:v>
                </c:pt>
                <c:pt idx="18">
                  <c:v>5.2941468309493475E-4</c:v>
                </c:pt>
                <c:pt idx="19">
                  <c:v>5.6927978383425261E-4</c:v>
                </c:pt>
                <c:pt idx="20">
                  <c:v>6.119019301137719E-4</c:v>
                </c:pt>
                <c:pt idx="21">
                  <c:v>6.5745217565467645E-4</c:v>
                </c:pt>
                <c:pt idx="22">
                  <c:v>7.061107004880362E-4</c:v>
                </c:pt>
                <c:pt idx="23">
                  <c:v>7.580671914287103E-4</c:v>
                </c:pt>
                <c:pt idx="24">
                  <c:v>8.1352123108180841E-4</c:v>
                </c:pt>
                <c:pt idx="25">
                  <c:v>8.7268269504576015E-4</c:v>
                </c:pt>
                <c:pt idx="26">
                  <c:v>9.3577215692747977E-4</c:v>
                </c:pt>
                <c:pt idx="27">
                  <c:v>1.0030213007342376E-3</c:v>
                </c:pt>
                <c:pt idx="28">
                  <c:v>1.0746733401537356E-3</c:v>
                </c:pt>
                <c:pt idx="29">
                  <c:v>1.1509834441784845E-3</c:v>
                </c:pt>
                <c:pt idx="30">
                  <c:v>1.2322191684730199E-3</c:v>
                </c:pt>
                <c:pt idx="31">
                  <c:v>1.3186608918227423E-3</c:v>
                </c:pt>
                <c:pt idx="32">
                  <c:v>1.4106022569413848E-3</c:v>
                </c:pt>
                <c:pt idx="33">
                  <c:v>1.5083506148503073E-3</c:v>
                </c:pt>
                <c:pt idx="34">
                  <c:v>1.6122274719771244E-3</c:v>
                </c:pt>
                <c:pt idx="35">
                  <c:v>1.7225689390536812E-3</c:v>
                </c:pt>
                <c:pt idx="36">
                  <c:v>1.839726180824281E-3</c:v>
                </c:pt>
                <c:pt idx="37">
                  <c:v>1.9640658655043761E-3</c:v>
                </c:pt>
                <c:pt idx="38">
                  <c:v>2.0959706128579419E-3</c:v>
                </c:pt>
                <c:pt idx="39">
                  <c:v>2.2358394396885385E-3</c:v>
                </c:pt>
                <c:pt idx="40">
                  <c:v>2.3840882014648404E-3</c:v>
                </c:pt>
                <c:pt idx="41">
                  <c:v>2.5411500287265214E-3</c:v>
                </c:pt>
                <c:pt idx="42">
                  <c:v>2.7074757568406999E-3</c:v>
                </c:pt>
                <c:pt idx="43">
                  <c:v>2.8835343476034392E-3</c:v>
                </c:pt>
                <c:pt idx="44">
                  <c:v>3.0698133011047403E-3</c:v>
                </c:pt>
                <c:pt idx="45">
                  <c:v>3.2668190561999182E-3</c:v>
                </c:pt>
                <c:pt idx="46">
                  <c:v>3.4750773778549375E-3</c:v>
                </c:pt>
                <c:pt idx="47">
                  <c:v>3.6951337295590349E-3</c:v>
                </c:pt>
                <c:pt idx="48">
                  <c:v>3.9275536289247789E-3</c:v>
                </c:pt>
                <c:pt idx="49">
                  <c:v>4.1729229845239623E-3</c:v>
                </c:pt>
                <c:pt idx="50">
                  <c:v>4.4318484119380075E-3</c:v>
                </c:pt>
                <c:pt idx="51">
                  <c:v>4.7049575269339792E-3</c:v>
                </c:pt>
                <c:pt idx="52">
                  <c:v>4.9928992136123763E-3</c:v>
                </c:pt>
                <c:pt idx="53">
                  <c:v>5.2963438653110201E-3</c:v>
                </c:pt>
                <c:pt idx="54">
                  <c:v>5.615983595990969E-3</c:v>
                </c:pt>
                <c:pt idx="55">
                  <c:v>5.9525324197758538E-3</c:v>
                </c:pt>
                <c:pt idx="56">
                  <c:v>6.3067263962659275E-3</c:v>
                </c:pt>
                <c:pt idx="57">
                  <c:v>6.6793237392026202E-3</c:v>
                </c:pt>
                <c:pt idx="58">
                  <c:v>7.0711048860194487E-3</c:v>
                </c:pt>
                <c:pt idx="59">
                  <c:v>7.4828725257805638E-3</c:v>
                </c:pt>
                <c:pt idx="60">
                  <c:v>7.9154515829799686E-3</c:v>
                </c:pt>
                <c:pt idx="61">
                  <c:v>8.369689154653033E-3</c:v>
                </c:pt>
                <c:pt idx="62">
                  <c:v>8.8464543982372315E-3</c:v>
                </c:pt>
                <c:pt idx="63">
                  <c:v>9.3466383676122835E-3</c:v>
                </c:pt>
                <c:pt idx="64">
                  <c:v>9.8711537947511301E-3</c:v>
                </c:pt>
                <c:pt idx="65">
                  <c:v>1.0420934814422592E-2</c:v>
                </c:pt>
                <c:pt idx="66">
                  <c:v>1.0996936629405572E-2</c:v>
                </c:pt>
                <c:pt idx="67">
                  <c:v>1.1600135113702561E-2</c:v>
                </c:pt>
                <c:pt idx="68">
                  <c:v>1.2231526351277971E-2</c:v>
                </c:pt>
                <c:pt idx="69">
                  <c:v>1.2892126107895304E-2</c:v>
                </c:pt>
                <c:pt idx="70">
                  <c:v>1.3582969233685613E-2</c:v>
                </c:pt>
                <c:pt idx="71">
                  <c:v>1.430510899414969E-2</c:v>
                </c:pt>
                <c:pt idx="72">
                  <c:v>1.5059616327377449E-2</c:v>
                </c:pt>
                <c:pt idx="73">
                  <c:v>1.5847579025360818E-2</c:v>
                </c:pt>
                <c:pt idx="74">
                  <c:v>1.6670100837381057E-2</c:v>
                </c:pt>
                <c:pt idx="75">
                  <c:v>1.752830049356854E-2</c:v>
                </c:pt>
                <c:pt idx="76">
                  <c:v>1.8423310646862048E-2</c:v>
                </c:pt>
                <c:pt idx="77">
                  <c:v>1.9356276731736961E-2</c:v>
                </c:pt>
                <c:pt idx="78">
                  <c:v>2.0328355738225837E-2</c:v>
                </c:pt>
                <c:pt idx="79">
                  <c:v>2.1340714899922782E-2</c:v>
                </c:pt>
                <c:pt idx="80">
                  <c:v>2.2394530294842899E-2</c:v>
                </c:pt>
                <c:pt idx="81">
                  <c:v>2.3490985358201363E-2</c:v>
                </c:pt>
                <c:pt idx="82">
                  <c:v>2.4631269306382507E-2</c:v>
                </c:pt>
                <c:pt idx="83">
                  <c:v>2.581657547158769E-2</c:v>
                </c:pt>
                <c:pt idx="84">
                  <c:v>2.7048099546881785E-2</c:v>
                </c:pt>
                <c:pt idx="85">
                  <c:v>2.8327037741601186E-2</c:v>
                </c:pt>
                <c:pt idx="86">
                  <c:v>2.9654584847341278E-2</c:v>
                </c:pt>
                <c:pt idx="87">
                  <c:v>3.103193221500827E-2</c:v>
                </c:pt>
                <c:pt idx="88">
                  <c:v>3.2460265643697445E-2</c:v>
                </c:pt>
                <c:pt idx="89">
                  <c:v>3.3940763182449186E-2</c:v>
                </c:pt>
                <c:pt idx="90">
                  <c:v>3.5474592846231424E-2</c:v>
                </c:pt>
                <c:pt idx="91">
                  <c:v>3.7062910247806474E-2</c:v>
                </c:pt>
                <c:pt idx="92">
                  <c:v>3.8706856147455608E-2</c:v>
                </c:pt>
                <c:pt idx="93">
                  <c:v>4.0407553922860308E-2</c:v>
                </c:pt>
                <c:pt idx="94">
                  <c:v>4.2166106961770311E-2</c:v>
                </c:pt>
                <c:pt idx="95">
                  <c:v>4.3983595980427191E-2</c:v>
                </c:pt>
                <c:pt idx="96">
                  <c:v>4.5861076271054887E-2</c:v>
                </c:pt>
                <c:pt idx="97">
                  <c:v>4.7799574882077034E-2</c:v>
                </c:pt>
                <c:pt idx="98">
                  <c:v>4.9800087735070775E-2</c:v>
                </c:pt>
                <c:pt idx="99">
                  <c:v>5.1863576682820565E-2</c:v>
                </c:pt>
                <c:pt idx="100">
                  <c:v>5.3990966513188063E-2</c:v>
                </c:pt>
                <c:pt idx="101">
                  <c:v>5.6183141903868049E-2</c:v>
                </c:pt>
                <c:pt idx="102">
                  <c:v>5.8440944333451469E-2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'Standard Normal'!$O$4:$O$404</c:f>
              <c:numCache>
                <c:formatCode>0.00</c:formatCode>
                <c:ptCount val="401"/>
                <c:pt idx="0">
                  <c:v>-4</c:v>
                </c:pt>
                <c:pt idx="1">
                  <c:v>-3.98</c:v>
                </c:pt>
                <c:pt idx="2">
                  <c:v>-3.96</c:v>
                </c:pt>
                <c:pt idx="3">
                  <c:v>-3.94</c:v>
                </c:pt>
                <c:pt idx="4">
                  <c:v>-3.92</c:v>
                </c:pt>
                <c:pt idx="5">
                  <c:v>-3.9</c:v>
                </c:pt>
                <c:pt idx="6">
                  <c:v>-3.88</c:v>
                </c:pt>
                <c:pt idx="7">
                  <c:v>-3.86</c:v>
                </c:pt>
                <c:pt idx="8">
                  <c:v>-3.84</c:v>
                </c:pt>
                <c:pt idx="9">
                  <c:v>-3.82</c:v>
                </c:pt>
                <c:pt idx="10">
                  <c:v>-3.8</c:v>
                </c:pt>
                <c:pt idx="11">
                  <c:v>-3.78</c:v>
                </c:pt>
                <c:pt idx="12">
                  <c:v>-3.76</c:v>
                </c:pt>
                <c:pt idx="13">
                  <c:v>-3.74</c:v>
                </c:pt>
                <c:pt idx="14">
                  <c:v>-3.72</c:v>
                </c:pt>
                <c:pt idx="15">
                  <c:v>-3.7</c:v>
                </c:pt>
                <c:pt idx="16">
                  <c:v>-3.68</c:v>
                </c:pt>
                <c:pt idx="17">
                  <c:v>-3.66</c:v>
                </c:pt>
                <c:pt idx="18">
                  <c:v>-3.64</c:v>
                </c:pt>
                <c:pt idx="19">
                  <c:v>-3.62</c:v>
                </c:pt>
                <c:pt idx="20">
                  <c:v>-3.6</c:v>
                </c:pt>
                <c:pt idx="21">
                  <c:v>-3.58</c:v>
                </c:pt>
                <c:pt idx="22">
                  <c:v>-3.56</c:v>
                </c:pt>
                <c:pt idx="23">
                  <c:v>-3.54</c:v>
                </c:pt>
                <c:pt idx="24">
                  <c:v>-3.52</c:v>
                </c:pt>
                <c:pt idx="25">
                  <c:v>-3.5</c:v>
                </c:pt>
                <c:pt idx="26">
                  <c:v>-3.48</c:v>
                </c:pt>
                <c:pt idx="27">
                  <c:v>-3.46</c:v>
                </c:pt>
                <c:pt idx="28">
                  <c:v>-3.44</c:v>
                </c:pt>
                <c:pt idx="29">
                  <c:v>-3.42</c:v>
                </c:pt>
                <c:pt idx="30">
                  <c:v>-3.4</c:v>
                </c:pt>
                <c:pt idx="31">
                  <c:v>-3.38</c:v>
                </c:pt>
                <c:pt idx="32">
                  <c:v>-3.36</c:v>
                </c:pt>
                <c:pt idx="33">
                  <c:v>-3.34</c:v>
                </c:pt>
                <c:pt idx="34">
                  <c:v>-3.32</c:v>
                </c:pt>
                <c:pt idx="35">
                  <c:v>-3.3</c:v>
                </c:pt>
                <c:pt idx="36">
                  <c:v>-3.28</c:v>
                </c:pt>
                <c:pt idx="37">
                  <c:v>-3.26</c:v>
                </c:pt>
                <c:pt idx="38">
                  <c:v>-3.24</c:v>
                </c:pt>
                <c:pt idx="39">
                  <c:v>-3.22</c:v>
                </c:pt>
                <c:pt idx="40">
                  <c:v>-3.2</c:v>
                </c:pt>
                <c:pt idx="41">
                  <c:v>-3.18</c:v>
                </c:pt>
                <c:pt idx="42">
                  <c:v>-3.16</c:v>
                </c:pt>
                <c:pt idx="43">
                  <c:v>-3.14</c:v>
                </c:pt>
                <c:pt idx="44">
                  <c:v>-3.12</c:v>
                </c:pt>
                <c:pt idx="45">
                  <c:v>-3.1</c:v>
                </c:pt>
                <c:pt idx="46">
                  <c:v>-3.08</c:v>
                </c:pt>
                <c:pt idx="47">
                  <c:v>-3.06</c:v>
                </c:pt>
                <c:pt idx="48">
                  <c:v>-3.04</c:v>
                </c:pt>
                <c:pt idx="49">
                  <c:v>-3.02</c:v>
                </c:pt>
                <c:pt idx="50">
                  <c:v>-3</c:v>
                </c:pt>
                <c:pt idx="51">
                  <c:v>-2.98</c:v>
                </c:pt>
                <c:pt idx="52">
                  <c:v>-2.96</c:v>
                </c:pt>
                <c:pt idx="53">
                  <c:v>-2.94</c:v>
                </c:pt>
                <c:pt idx="54">
                  <c:v>-2.92</c:v>
                </c:pt>
                <c:pt idx="55">
                  <c:v>-2.9</c:v>
                </c:pt>
                <c:pt idx="56">
                  <c:v>-2.88</c:v>
                </c:pt>
                <c:pt idx="57">
                  <c:v>-2.86</c:v>
                </c:pt>
                <c:pt idx="58">
                  <c:v>-2.84</c:v>
                </c:pt>
                <c:pt idx="59">
                  <c:v>-2.82</c:v>
                </c:pt>
                <c:pt idx="60">
                  <c:v>-2.8</c:v>
                </c:pt>
                <c:pt idx="61">
                  <c:v>-2.78</c:v>
                </c:pt>
                <c:pt idx="62">
                  <c:v>-2.76</c:v>
                </c:pt>
                <c:pt idx="63">
                  <c:v>-2.74</c:v>
                </c:pt>
                <c:pt idx="64">
                  <c:v>-2.72</c:v>
                </c:pt>
                <c:pt idx="65">
                  <c:v>-2.7</c:v>
                </c:pt>
                <c:pt idx="66">
                  <c:v>-2.68</c:v>
                </c:pt>
                <c:pt idx="67">
                  <c:v>-2.66</c:v>
                </c:pt>
                <c:pt idx="68">
                  <c:v>-2.64</c:v>
                </c:pt>
                <c:pt idx="69">
                  <c:v>-2.62</c:v>
                </c:pt>
                <c:pt idx="70">
                  <c:v>-2.6</c:v>
                </c:pt>
                <c:pt idx="71">
                  <c:v>-2.58</c:v>
                </c:pt>
                <c:pt idx="72">
                  <c:v>-2.56</c:v>
                </c:pt>
                <c:pt idx="73">
                  <c:v>-2.54</c:v>
                </c:pt>
                <c:pt idx="74">
                  <c:v>-2.52</c:v>
                </c:pt>
                <c:pt idx="75">
                  <c:v>-2.5</c:v>
                </c:pt>
                <c:pt idx="76">
                  <c:v>-2.48</c:v>
                </c:pt>
                <c:pt idx="77">
                  <c:v>-2.46</c:v>
                </c:pt>
                <c:pt idx="78">
                  <c:v>-2.44</c:v>
                </c:pt>
                <c:pt idx="79">
                  <c:v>-2.42</c:v>
                </c:pt>
                <c:pt idx="80">
                  <c:v>-2.4</c:v>
                </c:pt>
                <c:pt idx="81">
                  <c:v>-2.38</c:v>
                </c:pt>
                <c:pt idx="82">
                  <c:v>-2.36</c:v>
                </c:pt>
                <c:pt idx="83">
                  <c:v>-2.34</c:v>
                </c:pt>
                <c:pt idx="84">
                  <c:v>-2.3199999999999998</c:v>
                </c:pt>
                <c:pt idx="85">
                  <c:v>-2.2999999999999998</c:v>
                </c:pt>
                <c:pt idx="86">
                  <c:v>-2.2799999999999998</c:v>
                </c:pt>
                <c:pt idx="87">
                  <c:v>-2.2599999999999998</c:v>
                </c:pt>
                <c:pt idx="88">
                  <c:v>-2.2400000000000002</c:v>
                </c:pt>
                <c:pt idx="89">
                  <c:v>-2.2200000000000002</c:v>
                </c:pt>
                <c:pt idx="90">
                  <c:v>-2.2000000000000002</c:v>
                </c:pt>
                <c:pt idx="91">
                  <c:v>-2.1800000000000002</c:v>
                </c:pt>
                <c:pt idx="92">
                  <c:v>-2.16</c:v>
                </c:pt>
                <c:pt idx="93">
                  <c:v>-2.14</c:v>
                </c:pt>
                <c:pt idx="94">
                  <c:v>-2.12</c:v>
                </c:pt>
                <c:pt idx="95">
                  <c:v>-2.1</c:v>
                </c:pt>
                <c:pt idx="96">
                  <c:v>-2.08</c:v>
                </c:pt>
                <c:pt idx="97">
                  <c:v>-2.06</c:v>
                </c:pt>
                <c:pt idx="98">
                  <c:v>-2.04</c:v>
                </c:pt>
                <c:pt idx="99">
                  <c:v>-2.02</c:v>
                </c:pt>
                <c:pt idx="100">
                  <c:v>-2</c:v>
                </c:pt>
                <c:pt idx="101">
                  <c:v>-1.98</c:v>
                </c:pt>
                <c:pt idx="102">
                  <c:v>-1.96</c:v>
                </c:pt>
                <c:pt idx="103">
                  <c:v>-1.94</c:v>
                </c:pt>
                <c:pt idx="104">
                  <c:v>-1.92</c:v>
                </c:pt>
                <c:pt idx="105">
                  <c:v>-1.9</c:v>
                </c:pt>
                <c:pt idx="106">
                  <c:v>-1.88</c:v>
                </c:pt>
                <c:pt idx="107">
                  <c:v>-1.86</c:v>
                </c:pt>
                <c:pt idx="108">
                  <c:v>-1.84</c:v>
                </c:pt>
                <c:pt idx="109">
                  <c:v>-1.82</c:v>
                </c:pt>
                <c:pt idx="110">
                  <c:v>-1.8</c:v>
                </c:pt>
                <c:pt idx="111">
                  <c:v>-1.78</c:v>
                </c:pt>
                <c:pt idx="112">
                  <c:v>-1.76</c:v>
                </c:pt>
                <c:pt idx="113">
                  <c:v>-1.74</c:v>
                </c:pt>
                <c:pt idx="114">
                  <c:v>-1.72</c:v>
                </c:pt>
                <c:pt idx="115">
                  <c:v>-1.7</c:v>
                </c:pt>
                <c:pt idx="116">
                  <c:v>-1.68</c:v>
                </c:pt>
                <c:pt idx="117">
                  <c:v>-1.66</c:v>
                </c:pt>
                <c:pt idx="118">
                  <c:v>-1.64</c:v>
                </c:pt>
                <c:pt idx="119">
                  <c:v>-1.62</c:v>
                </c:pt>
                <c:pt idx="120">
                  <c:v>-1.6</c:v>
                </c:pt>
                <c:pt idx="121">
                  <c:v>-1.58</c:v>
                </c:pt>
                <c:pt idx="122">
                  <c:v>-1.56</c:v>
                </c:pt>
                <c:pt idx="123">
                  <c:v>-1.54</c:v>
                </c:pt>
                <c:pt idx="124">
                  <c:v>-1.52</c:v>
                </c:pt>
                <c:pt idx="125">
                  <c:v>-1.5</c:v>
                </c:pt>
                <c:pt idx="126">
                  <c:v>-1.48</c:v>
                </c:pt>
                <c:pt idx="127">
                  <c:v>-1.46</c:v>
                </c:pt>
                <c:pt idx="128">
                  <c:v>-1.44</c:v>
                </c:pt>
                <c:pt idx="129">
                  <c:v>-1.42</c:v>
                </c:pt>
                <c:pt idx="130">
                  <c:v>-1.4</c:v>
                </c:pt>
                <c:pt idx="131">
                  <c:v>-1.38</c:v>
                </c:pt>
                <c:pt idx="132">
                  <c:v>-1.36</c:v>
                </c:pt>
                <c:pt idx="133">
                  <c:v>-1.34</c:v>
                </c:pt>
                <c:pt idx="134">
                  <c:v>-1.32</c:v>
                </c:pt>
                <c:pt idx="135">
                  <c:v>-1.3</c:v>
                </c:pt>
                <c:pt idx="136">
                  <c:v>-1.28</c:v>
                </c:pt>
                <c:pt idx="137">
                  <c:v>-1.26</c:v>
                </c:pt>
                <c:pt idx="138">
                  <c:v>-1.24</c:v>
                </c:pt>
                <c:pt idx="139">
                  <c:v>-1.22</c:v>
                </c:pt>
                <c:pt idx="140">
                  <c:v>-1.2</c:v>
                </c:pt>
                <c:pt idx="141">
                  <c:v>-1.18</c:v>
                </c:pt>
                <c:pt idx="142">
                  <c:v>-1.1599999999999999</c:v>
                </c:pt>
                <c:pt idx="143">
                  <c:v>-1.1399999999999999</c:v>
                </c:pt>
                <c:pt idx="144">
                  <c:v>-1.1200000000000001</c:v>
                </c:pt>
                <c:pt idx="145">
                  <c:v>-1.1000000000000001</c:v>
                </c:pt>
                <c:pt idx="146">
                  <c:v>-1.08</c:v>
                </c:pt>
                <c:pt idx="147">
                  <c:v>-1.06</c:v>
                </c:pt>
                <c:pt idx="148">
                  <c:v>-1.04</c:v>
                </c:pt>
                <c:pt idx="149">
                  <c:v>-1.02</c:v>
                </c:pt>
                <c:pt idx="150">
                  <c:v>-1</c:v>
                </c:pt>
                <c:pt idx="151">
                  <c:v>-0.98</c:v>
                </c:pt>
                <c:pt idx="152">
                  <c:v>-0.96</c:v>
                </c:pt>
                <c:pt idx="153">
                  <c:v>-0.94</c:v>
                </c:pt>
                <c:pt idx="154">
                  <c:v>-0.92</c:v>
                </c:pt>
                <c:pt idx="155">
                  <c:v>-0.9</c:v>
                </c:pt>
                <c:pt idx="156">
                  <c:v>-0.88</c:v>
                </c:pt>
                <c:pt idx="157">
                  <c:v>-0.86</c:v>
                </c:pt>
                <c:pt idx="158">
                  <c:v>-0.84</c:v>
                </c:pt>
                <c:pt idx="159">
                  <c:v>-0.82</c:v>
                </c:pt>
                <c:pt idx="160">
                  <c:v>-0.8</c:v>
                </c:pt>
                <c:pt idx="161">
                  <c:v>-0.78</c:v>
                </c:pt>
                <c:pt idx="162">
                  <c:v>-0.76</c:v>
                </c:pt>
                <c:pt idx="163">
                  <c:v>-0.74</c:v>
                </c:pt>
                <c:pt idx="164">
                  <c:v>-0.72</c:v>
                </c:pt>
                <c:pt idx="165">
                  <c:v>-0.7</c:v>
                </c:pt>
                <c:pt idx="166">
                  <c:v>-0.68</c:v>
                </c:pt>
                <c:pt idx="167">
                  <c:v>-0.66</c:v>
                </c:pt>
                <c:pt idx="168">
                  <c:v>-0.64</c:v>
                </c:pt>
                <c:pt idx="169">
                  <c:v>-0.62</c:v>
                </c:pt>
                <c:pt idx="170">
                  <c:v>-0.6</c:v>
                </c:pt>
                <c:pt idx="171">
                  <c:v>-0.57999999999999996</c:v>
                </c:pt>
                <c:pt idx="172">
                  <c:v>-0.56000000000000005</c:v>
                </c:pt>
                <c:pt idx="173">
                  <c:v>-0.54</c:v>
                </c:pt>
                <c:pt idx="174">
                  <c:v>-0.52</c:v>
                </c:pt>
                <c:pt idx="175">
                  <c:v>-0.5</c:v>
                </c:pt>
                <c:pt idx="176">
                  <c:v>-0.48</c:v>
                </c:pt>
                <c:pt idx="177">
                  <c:v>-0.46</c:v>
                </c:pt>
                <c:pt idx="178">
                  <c:v>-0.44</c:v>
                </c:pt>
                <c:pt idx="179">
                  <c:v>-0.42</c:v>
                </c:pt>
                <c:pt idx="180">
                  <c:v>-0.4</c:v>
                </c:pt>
                <c:pt idx="181">
                  <c:v>-0.38</c:v>
                </c:pt>
                <c:pt idx="182">
                  <c:v>-0.36</c:v>
                </c:pt>
                <c:pt idx="183">
                  <c:v>-0.34</c:v>
                </c:pt>
                <c:pt idx="184">
                  <c:v>-0.32</c:v>
                </c:pt>
                <c:pt idx="185">
                  <c:v>-0.3</c:v>
                </c:pt>
                <c:pt idx="186">
                  <c:v>-0.28000000000000003</c:v>
                </c:pt>
                <c:pt idx="187">
                  <c:v>-0.26</c:v>
                </c:pt>
                <c:pt idx="188">
                  <c:v>-0.24</c:v>
                </c:pt>
                <c:pt idx="189">
                  <c:v>-0.22</c:v>
                </c:pt>
                <c:pt idx="190">
                  <c:v>-0.2</c:v>
                </c:pt>
                <c:pt idx="191">
                  <c:v>-0.18</c:v>
                </c:pt>
                <c:pt idx="192">
                  <c:v>-0.16</c:v>
                </c:pt>
                <c:pt idx="193">
                  <c:v>-0.14000000000000001</c:v>
                </c:pt>
                <c:pt idx="194">
                  <c:v>-0.12</c:v>
                </c:pt>
                <c:pt idx="195">
                  <c:v>-0.1</c:v>
                </c:pt>
                <c:pt idx="196">
                  <c:v>-8.0000000000000099E-2</c:v>
                </c:pt>
                <c:pt idx="197">
                  <c:v>-6.0000000000000102E-2</c:v>
                </c:pt>
                <c:pt idx="198">
                  <c:v>-0.04</c:v>
                </c:pt>
                <c:pt idx="199">
                  <c:v>-0.02</c:v>
                </c:pt>
                <c:pt idx="200">
                  <c:v>0</c:v>
                </c:pt>
                <c:pt idx="201">
                  <c:v>1.9999999999999601E-2</c:v>
                </c:pt>
                <c:pt idx="202">
                  <c:v>0.04</c:v>
                </c:pt>
                <c:pt idx="203">
                  <c:v>5.9999999999999602E-2</c:v>
                </c:pt>
                <c:pt idx="204">
                  <c:v>8.0000000000000099E-2</c:v>
                </c:pt>
                <c:pt idx="205">
                  <c:v>9.9999999999999603E-2</c:v>
                </c:pt>
                <c:pt idx="206">
                  <c:v>0.12</c:v>
                </c:pt>
                <c:pt idx="207">
                  <c:v>0.14000000000000001</c:v>
                </c:pt>
                <c:pt idx="208">
                  <c:v>0.16</c:v>
                </c:pt>
                <c:pt idx="209">
                  <c:v>0.18</c:v>
                </c:pt>
                <c:pt idx="210">
                  <c:v>0.2</c:v>
                </c:pt>
                <c:pt idx="211">
                  <c:v>0.22</c:v>
                </c:pt>
                <c:pt idx="212">
                  <c:v>0.24</c:v>
                </c:pt>
                <c:pt idx="213">
                  <c:v>0.26</c:v>
                </c:pt>
                <c:pt idx="214">
                  <c:v>0.28000000000000003</c:v>
                </c:pt>
                <c:pt idx="215">
                  <c:v>0.3</c:v>
                </c:pt>
                <c:pt idx="216">
                  <c:v>0.32</c:v>
                </c:pt>
                <c:pt idx="217">
                  <c:v>0.34</c:v>
                </c:pt>
                <c:pt idx="218">
                  <c:v>0.36</c:v>
                </c:pt>
                <c:pt idx="219">
                  <c:v>0.38</c:v>
                </c:pt>
                <c:pt idx="220">
                  <c:v>0.4</c:v>
                </c:pt>
                <c:pt idx="221">
                  <c:v>0.42</c:v>
                </c:pt>
                <c:pt idx="222">
                  <c:v>0.44</c:v>
                </c:pt>
                <c:pt idx="223">
                  <c:v>0.46</c:v>
                </c:pt>
                <c:pt idx="224">
                  <c:v>0.48</c:v>
                </c:pt>
                <c:pt idx="225">
                  <c:v>0.5</c:v>
                </c:pt>
                <c:pt idx="226">
                  <c:v>0.52</c:v>
                </c:pt>
                <c:pt idx="227">
                  <c:v>0.54</c:v>
                </c:pt>
                <c:pt idx="228">
                  <c:v>0.56000000000000005</c:v>
                </c:pt>
                <c:pt idx="229">
                  <c:v>0.57999999999999996</c:v>
                </c:pt>
                <c:pt idx="230">
                  <c:v>0.6</c:v>
                </c:pt>
                <c:pt idx="231">
                  <c:v>0.62</c:v>
                </c:pt>
                <c:pt idx="232">
                  <c:v>0.64</c:v>
                </c:pt>
                <c:pt idx="233">
                  <c:v>0.66</c:v>
                </c:pt>
                <c:pt idx="234">
                  <c:v>0.68</c:v>
                </c:pt>
                <c:pt idx="235">
                  <c:v>0.7</c:v>
                </c:pt>
                <c:pt idx="236">
                  <c:v>0.72</c:v>
                </c:pt>
                <c:pt idx="237">
                  <c:v>0.74</c:v>
                </c:pt>
                <c:pt idx="238">
                  <c:v>0.76</c:v>
                </c:pt>
                <c:pt idx="239">
                  <c:v>0.78</c:v>
                </c:pt>
                <c:pt idx="240">
                  <c:v>0.8</c:v>
                </c:pt>
                <c:pt idx="241">
                  <c:v>0.82</c:v>
                </c:pt>
                <c:pt idx="242">
                  <c:v>0.84</c:v>
                </c:pt>
                <c:pt idx="243">
                  <c:v>0.86</c:v>
                </c:pt>
                <c:pt idx="244">
                  <c:v>0.88</c:v>
                </c:pt>
                <c:pt idx="245">
                  <c:v>0.9</c:v>
                </c:pt>
                <c:pt idx="246">
                  <c:v>0.92</c:v>
                </c:pt>
                <c:pt idx="247">
                  <c:v>0.94</c:v>
                </c:pt>
                <c:pt idx="248">
                  <c:v>0.96</c:v>
                </c:pt>
                <c:pt idx="249">
                  <c:v>0.98</c:v>
                </c:pt>
                <c:pt idx="250">
                  <c:v>1</c:v>
                </c:pt>
                <c:pt idx="251">
                  <c:v>1.02</c:v>
                </c:pt>
                <c:pt idx="252">
                  <c:v>1.04</c:v>
                </c:pt>
                <c:pt idx="253">
                  <c:v>1.06</c:v>
                </c:pt>
                <c:pt idx="254">
                  <c:v>1.08</c:v>
                </c:pt>
                <c:pt idx="255">
                  <c:v>1.1000000000000001</c:v>
                </c:pt>
                <c:pt idx="256">
                  <c:v>1.1200000000000001</c:v>
                </c:pt>
                <c:pt idx="257">
                  <c:v>1.1399999999999999</c:v>
                </c:pt>
                <c:pt idx="258">
                  <c:v>1.1599999999999999</c:v>
                </c:pt>
                <c:pt idx="259">
                  <c:v>1.1800000000000099</c:v>
                </c:pt>
                <c:pt idx="260">
                  <c:v>1.2</c:v>
                </c:pt>
                <c:pt idx="261">
                  <c:v>1.22</c:v>
                </c:pt>
                <c:pt idx="262">
                  <c:v>1.24</c:v>
                </c:pt>
                <c:pt idx="263">
                  <c:v>1.26000000000001</c:v>
                </c:pt>
                <c:pt idx="264">
                  <c:v>1.28</c:v>
                </c:pt>
                <c:pt idx="265">
                  <c:v>1.3</c:v>
                </c:pt>
                <c:pt idx="266">
                  <c:v>1.32</c:v>
                </c:pt>
                <c:pt idx="267">
                  <c:v>1.3400000000000101</c:v>
                </c:pt>
                <c:pt idx="268">
                  <c:v>1.36</c:v>
                </c:pt>
                <c:pt idx="269">
                  <c:v>1.38</c:v>
                </c:pt>
                <c:pt idx="270">
                  <c:v>1.4</c:v>
                </c:pt>
                <c:pt idx="271">
                  <c:v>1.4200000000000099</c:v>
                </c:pt>
                <c:pt idx="272">
                  <c:v>1.44</c:v>
                </c:pt>
                <c:pt idx="273">
                  <c:v>1.46</c:v>
                </c:pt>
                <c:pt idx="274">
                  <c:v>1.48</c:v>
                </c:pt>
                <c:pt idx="275">
                  <c:v>1.50000000000001</c:v>
                </c:pt>
                <c:pt idx="276">
                  <c:v>1.52</c:v>
                </c:pt>
                <c:pt idx="277">
                  <c:v>1.54</c:v>
                </c:pt>
                <c:pt idx="278">
                  <c:v>1.56</c:v>
                </c:pt>
                <c:pt idx="279">
                  <c:v>1.5800000000000101</c:v>
                </c:pt>
                <c:pt idx="280">
                  <c:v>1.6</c:v>
                </c:pt>
                <c:pt idx="281">
                  <c:v>1.62</c:v>
                </c:pt>
                <c:pt idx="282">
                  <c:v>1.6400000000000099</c:v>
                </c:pt>
                <c:pt idx="283">
                  <c:v>1.6600000000000099</c:v>
                </c:pt>
                <c:pt idx="284">
                  <c:v>1.6800000000000099</c:v>
                </c:pt>
                <c:pt idx="285">
                  <c:v>1.7</c:v>
                </c:pt>
                <c:pt idx="286">
                  <c:v>1.72000000000001</c:v>
                </c:pt>
                <c:pt idx="287">
                  <c:v>1.74000000000001</c:v>
                </c:pt>
                <c:pt idx="288">
                  <c:v>1.76000000000001</c:v>
                </c:pt>
                <c:pt idx="289">
                  <c:v>1.78</c:v>
                </c:pt>
                <c:pt idx="290">
                  <c:v>1.80000000000001</c:v>
                </c:pt>
                <c:pt idx="291">
                  <c:v>1.8200000000000101</c:v>
                </c:pt>
                <c:pt idx="292">
                  <c:v>1.8400000000000101</c:v>
                </c:pt>
                <c:pt idx="293">
                  <c:v>1.86</c:v>
                </c:pt>
                <c:pt idx="294">
                  <c:v>1.8800000000000101</c:v>
                </c:pt>
                <c:pt idx="295">
                  <c:v>1.9000000000000099</c:v>
                </c:pt>
                <c:pt idx="296">
                  <c:v>1.9200000000000099</c:v>
                </c:pt>
                <c:pt idx="297">
                  <c:v>1.94</c:v>
                </c:pt>
                <c:pt idx="298">
                  <c:v>1.96000000000001</c:v>
                </c:pt>
                <c:pt idx="299">
                  <c:v>1.98000000000001</c:v>
                </c:pt>
                <c:pt idx="300">
                  <c:v>2.0000000000000102</c:v>
                </c:pt>
                <c:pt idx="301">
                  <c:v>2.02</c:v>
                </c:pt>
                <c:pt idx="302">
                  <c:v>2.0400000000000098</c:v>
                </c:pt>
                <c:pt idx="303">
                  <c:v>2.0600000000000098</c:v>
                </c:pt>
                <c:pt idx="304">
                  <c:v>2.0800000000000098</c:v>
                </c:pt>
                <c:pt idx="305">
                  <c:v>2.1</c:v>
                </c:pt>
                <c:pt idx="306">
                  <c:v>2.1200000000000099</c:v>
                </c:pt>
                <c:pt idx="307">
                  <c:v>2.1400000000000099</c:v>
                </c:pt>
                <c:pt idx="308">
                  <c:v>2.1600000000000099</c:v>
                </c:pt>
                <c:pt idx="309">
                  <c:v>2.1800000000000099</c:v>
                </c:pt>
                <c:pt idx="310">
                  <c:v>2.2000000000000099</c:v>
                </c:pt>
                <c:pt idx="311">
                  <c:v>2.22000000000001</c:v>
                </c:pt>
                <c:pt idx="312">
                  <c:v>2.24000000000001</c:v>
                </c:pt>
                <c:pt idx="313">
                  <c:v>2.26000000000001</c:v>
                </c:pt>
                <c:pt idx="314">
                  <c:v>2.28000000000001</c:v>
                </c:pt>
                <c:pt idx="315">
                  <c:v>2.30000000000001</c:v>
                </c:pt>
                <c:pt idx="316">
                  <c:v>2.3200000000000101</c:v>
                </c:pt>
                <c:pt idx="317">
                  <c:v>2.3400000000000101</c:v>
                </c:pt>
                <c:pt idx="318">
                  <c:v>2.3600000000000101</c:v>
                </c:pt>
                <c:pt idx="319">
                  <c:v>2.3800000000000101</c:v>
                </c:pt>
                <c:pt idx="320">
                  <c:v>2.4000000000000101</c:v>
                </c:pt>
                <c:pt idx="321">
                  <c:v>2.4200000000000101</c:v>
                </c:pt>
                <c:pt idx="322">
                  <c:v>2.4400000000000102</c:v>
                </c:pt>
                <c:pt idx="323">
                  <c:v>2.4600000000000102</c:v>
                </c:pt>
                <c:pt idx="324">
                  <c:v>2.4800000000000102</c:v>
                </c:pt>
                <c:pt idx="325">
                  <c:v>2.5000000000000102</c:v>
                </c:pt>
                <c:pt idx="326">
                  <c:v>2.5200000000000098</c:v>
                </c:pt>
                <c:pt idx="327">
                  <c:v>2.5400000000000098</c:v>
                </c:pt>
                <c:pt idx="328">
                  <c:v>2.5600000000000098</c:v>
                </c:pt>
                <c:pt idx="329">
                  <c:v>2.5800000000000098</c:v>
                </c:pt>
                <c:pt idx="330">
                  <c:v>2.6000000000000099</c:v>
                </c:pt>
                <c:pt idx="331">
                  <c:v>2.6200000000000099</c:v>
                </c:pt>
                <c:pt idx="332">
                  <c:v>2.6400000000000099</c:v>
                </c:pt>
                <c:pt idx="333">
                  <c:v>2.6600000000000099</c:v>
                </c:pt>
                <c:pt idx="334">
                  <c:v>2.6800000000000099</c:v>
                </c:pt>
                <c:pt idx="335">
                  <c:v>2.7000000000000099</c:v>
                </c:pt>
                <c:pt idx="336">
                  <c:v>2.72000000000001</c:v>
                </c:pt>
                <c:pt idx="337">
                  <c:v>2.74000000000001</c:v>
                </c:pt>
                <c:pt idx="338">
                  <c:v>2.76000000000001</c:v>
                </c:pt>
                <c:pt idx="339">
                  <c:v>2.78000000000001</c:v>
                </c:pt>
                <c:pt idx="340">
                  <c:v>2.80000000000001</c:v>
                </c:pt>
                <c:pt idx="341">
                  <c:v>2.8200000000000101</c:v>
                </c:pt>
                <c:pt idx="342">
                  <c:v>2.8400000000000101</c:v>
                </c:pt>
                <c:pt idx="343">
                  <c:v>2.8600000000000101</c:v>
                </c:pt>
                <c:pt idx="344">
                  <c:v>2.8800000000000101</c:v>
                </c:pt>
                <c:pt idx="345">
                  <c:v>2.9000000000000101</c:v>
                </c:pt>
                <c:pt idx="346">
                  <c:v>2.9200000000000101</c:v>
                </c:pt>
                <c:pt idx="347">
                  <c:v>2.9400000000000102</c:v>
                </c:pt>
                <c:pt idx="348">
                  <c:v>2.9600000000000102</c:v>
                </c:pt>
                <c:pt idx="349">
                  <c:v>2.9800000000000102</c:v>
                </c:pt>
                <c:pt idx="350">
                  <c:v>3.0000000000000102</c:v>
                </c:pt>
                <c:pt idx="351">
                  <c:v>3.0200000000000098</c:v>
                </c:pt>
                <c:pt idx="352">
                  <c:v>3.0400000000000098</c:v>
                </c:pt>
                <c:pt idx="353">
                  <c:v>3.0600000000000098</c:v>
                </c:pt>
                <c:pt idx="354">
                  <c:v>3.0800000000000098</c:v>
                </c:pt>
                <c:pt idx="355">
                  <c:v>3.1000000000000099</c:v>
                </c:pt>
                <c:pt idx="356">
                  <c:v>3.1200000000000099</c:v>
                </c:pt>
                <c:pt idx="357">
                  <c:v>3.1400000000000099</c:v>
                </c:pt>
                <c:pt idx="358">
                  <c:v>3.1600000000000099</c:v>
                </c:pt>
                <c:pt idx="359">
                  <c:v>3.1800000000000099</c:v>
                </c:pt>
                <c:pt idx="360">
                  <c:v>3.2000000000000099</c:v>
                </c:pt>
                <c:pt idx="361">
                  <c:v>3.22000000000001</c:v>
                </c:pt>
                <c:pt idx="362">
                  <c:v>3.24000000000001</c:v>
                </c:pt>
                <c:pt idx="363">
                  <c:v>3.26000000000001</c:v>
                </c:pt>
                <c:pt idx="364">
                  <c:v>3.28000000000001</c:v>
                </c:pt>
                <c:pt idx="365">
                  <c:v>3.30000000000001</c:v>
                </c:pt>
                <c:pt idx="366">
                  <c:v>3.3200000000000101</c:v>
                </c:pt>
                <c:pt idx="367">
                  <c:v>3.3400000000000101</c:v>
                </c:pt>
                <c:pt idx="368">
                  <c:v>3.3600000000000101</c:v>
                </c:pt>
                <c:pt idx="369">
                  <c:v>3.3800000000000101</c:v>
                </c:pt>
                <c:pt idx="370">
                  <c:v>3.4000000000000101</c:v>
                </c:pt>
                <c:pt idx="371">
                  <c:v>3.4200000000000101</c:v>
                </c:pt>
                <c:pt idx="372">
                  <c:v>3.4400000000000102</c:v>
                </c:pt>
                <c:pt idx="373">
                  <c:v>3.4600000000000102</c:v>
                </c:pt>
                <c:pt idx="374">
                  <c:v>3.4800000000000102</c:v>
                </c:pt>
                <c:pt idx="375">
                  <c:v>3.5000000000000102</c:v>
                </c:pt>
                <c:pt idx="376">
                  <c:v>3.5200000000000098</c:v>
                </c:pt>
                <c:pt idx="377">
                  <c:v>3.5400000000000098</c:v>
                </c:pt>
                <c:pt idx="378">
                  <c:v>3.5600000000000098</c:v>
                </c:pt>
                <c:pt idx="379">
                  <c:v>3.5800000000000098</c:v>
                </c:pt>
                <c:pt idx="380">
                  <c:v>3.6000000000000099</c:v>
                </c:pt>
                <c:pt idx="381">
                  <c:v>3.6200000000000099</c:v>
                </c:pt>
                <c:pt idx="382">
                  <c:v>3.6400000000000099</c:v>
                </c:pt>
                <c:pt idx="383">
                  <c:v>3.6600000000000099</c:v>
                </c:pt>
                <c:pt idx="384">
                  <c:v>3.6800000000000099</c:v>
                </c:pt>
                <c:pt idx="385">
                  <c:v>3.7000000000000099</c:v>
                </c:pt>
                <c:pt idx="386">
                  <c:v>3.72000000000001</c:v>
                </c:pt>
                <c:pt idx="387">
                  <c:v>3.74000000000001</c:v>
                </c:pt>
                <c:pt idx="388">
                  <c:v>3.76000000000001</c:v>
                </c:pt>
                <c:pt idx="389">
                  <c:v>3.78000000000001</c:v>
                </c:pt>
                <c:pt idx="390">
                  <c:v>3.80000000000001</c:v>
                </c:pt>
                <c:pt idx="391">
                  <c:v>3.8200000000000101</c:v>
                </c:pt>
                <c:pt idx="392">
                  <c:v>3.8400000000000101</c:v>
                </c:pt>
                <c:pt idx="393">
                  <c:v>3.8600000000000101</c:v>
                </c:pt>
                <c:pt idx="394">
                  <c:v>3.8800000000000101</c:v>
                </c:pt>
                <c:pt idx="395">
                  <c:v>3.9000000000000101</c:v>
                </c:pt>
                <c:pt idx="396">
                  <c:v>3.9200000000000101</c:v>
                </c:pt>
                <c:pt idx="397">
                  <c:v>3.9400000000000102</c:v>
                </c:pt>
                <c:pt idx="398">
                  <c:v>3.9600000000000102</c:v>
                </c:pt>
                <c:pt idx="399">
                  <c:v>3.9800000000000102</c:v>
                </c:pt>
                <c:pt idx="400">
                  <c:v>4.0000000000000098</c:v>
                </c:pt>
              </c:numCache>
            </c:numRef>
          </c:cat>
          <c:val>
            <c:numRef>
              <c:f>'Standard Normal'!$S$4:$S$404</c:f>
              <c:numCache>
                <c:formatCode>0.00000</c:formatCode>
                <c:ptCount val="4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6.0765168954564776E-2</c:v>
                </c:pt>
                <c:pt idx="104">
                  <c:v>6.3156561435198655E-2</c:v>
                </c:pt>
                <c:pt idx="105">
                  <c:v>6.5615814774676595E-2</c:v>
                </c:pt>
                <c:pt idx="106">
                  <c:v>6.8143566101044578E-2</c:v>
                </c:pt>
                <c:pt idx="107">
                  <c:v>7.074039345698338E-2</c:v>
                </c:pt>
                <c:pt idx="108">
                  <c:v>7.3406812581656891E-2</c:v>
                </c:pt>
                <c:pt idx="109">
                  <c:v>7.6143273696207311E-2</c:v>
                </c:pt>
                <c:pt idx="110">
                  <c:v>7.8950158300894149E-2</c:v>
                </c:pt>
                <c:pt idx="111">
                  <c:v>8.1827775992142804E-2</c:v>
                </c:pt>
                <c:pt idx="112">
                  <c:v>8.4776361308022227E-2</c:v>
                </c:pt>
                <c:pt idx="113">
                  <c:v>8.7796070610905622E-2</c:v>
                </c:pt>
                <c:pt idx="114">
                  <c:v>9.0886979016282871E-2</c:v>
                </c:pt>
                <c:pt idx="115">
                  <c:v>9.4049077376886947E-2</c:v>
                </c:pt>
                <c:pt idx="116">
                  <c:v>9.7282269331467511E-2</c:v>
                </c:pt>
                <c:pt idx="117">
                  <c:v>0.10058636842769057</c:v>
                </c:pt>
                <c:pt idx="118">
                  <c:v>0.10396109532876423</c:v>
                </c:pt>
                <c:pt idx="119">
                  <c:v>0.1074060751134838</c:v>
                </c:pt>
                <c:pt idx="120">
                  <c:v>0.11092083467945554</c:v>
                </c:pt>
                <c:pt idx="121">
                  <c:v>0.11450480025929236</c:v>
                </c:pt>
                <c:pt idx="122">
                  <c:v>0.11815729505958227</c:v>
                </c:pt>
                <c:pt idx="123">
                  <c:v>0.12187753703240178</c:v>
                </c:pt>
                <c:pt idx="124">
                  <c:v>0.12566463678908815</c:v>
                </c:pt>
                <c:pt idx="125">
                  <c:v>0.12951759566589174</c:v>
                </c:pt>
                <c:pt idx="126">
                  <c:v>0.13343530395100231</c:v>
                </c:pt>
                <c:pt idx="127">
                  <c:v>0.13741653928228179</c:v>
                </c:pt>
                <c:pt idx="128">
                  <c:v>0.14145996522483878</c:v>
                </c:pt>
                <c:pt idx="129">
                  <c:v>0.14556413003734761</c:v>
                </c:pt>
                <c:pt idx="130">
                  <c:v>0.14972746563574488</c:v>
                </c:pt>
                <c:pt idx="131">
                  <c:v>0.15394828676263372</c:v>
                </c:pt>
                <c:pt idx="132">
                  <c:v>0.15822479037038303</c:v>
                </c:pt>
                <c:pt idx="133">
                  <c:v>0.16255505522553412</c:v>
                </c:pt>
                <c:pt idx="134">
                  <c:v>0.16693704174171381</c:v>
                </c:pt>
                <c:pt idx="135">
                  <c:v>0.17136859204780736</c:v>
                </c:pt>
                <c:pt idx="136">
                  <c:v>0.17584743029766237</c:v>
                </c:pt>
                <c:pt idx="137">
                  <c:v>0.18037116322708033</c:v>
                </c:pt>
                <c:pt idx="138">
                  <c:v>0.18493728096330531</c:v>
                </c:pt>
                <c:pt idx="139">
                  <c:v>0.18954315809164024</c:v>
                </c:pt>
                <c:pt idx="140">
                  <c:v>0.19418605498321295</c:v>
                </c:pt>
                <c:pt idx="141">
                  <c:v>0.19886311938727591</c:v>
                </c:pt>
                <c:pt idx="142">
                  <c:v>0.20357138829075944</c:v>
                </c:pt>
                <c:pt idx="143">
                  <c:v>0.20830779004710837</c:v>
                </c:pt>
                <c:pt idx="144">
                  <c:v>0.21306914677571784</c:v>
                </c:pt>
                <c:pt idx="145">
                  <c:v>0.21785217703255053</c:v>
                </c:pt>
                <c:pt idx="146">
                  <c:v>0.22265349875176113</c:v>
                </c:pt>
                <c:pt idx="147">
                  <c:v>0.22746963245738591</c:v>
                </c:pt>
                <c:pt idx="148">
                  <c:v>0.2322970047433662</c:v>
                </c:pt>
                <c:pt idx="149">
                  <c:v>0.23713195201937959</c:v>
                </c:pt>
                <c:pt idx="150">
                  <c:v>0.24197072451914337</c:v>
                </c:pt>
                <c:pt idx="151">
                  <c:v>0.24680949056704274</c:v>
                </c:pt>
                <c:pt idx="152">
                  <c:v>0.25164434109811712</c:v>
                </c:pt>
                <c:pt idx="153">
                  <c:v>0.25647129442562033</c:v>
                </c:pt>
                <c:pt idx="154">
                  <c:v>0.26128630124955315</c:v>
                </c:pt>
                <c:pt idx="155">
                  <c:v>0.26608524989875482</c:v>
                </c:pt>
                <c:pt idx="156">
                  <c:v>0.27086397179833799</c:v>
                </c:pt>
                <c:pt idx="157">
                  <c:v>0.27561824715345667</c:v>
                </c:pt>
                <c:pt idx="158">
                  <c:v>0.28034381083962062</c:v>
                </c:pt>
                <c:pt idx="159">
                  <c:v>0.28503635848900727</c:v>
                </c:pt>
                <c:pt idx="160">
                  <c:v>0.28969155276148273</c:v>
                </c:pt>
                <c:pt idx="161">
                  <c:v>0.29430502978832512</c:v>
                </c:pt>
                <c:pt idx="162">
                  <c:v>0.29887240577595275</c:v>
                </c:pt>
                <c:pt idx="163">
                  <c:v>0.30338928375630014</c:v>
                </c:pt>
                <c:pt idx="164">
                  <c:v>0.30785126046985295</c:v>
                </c:pt>
                <c:pt idx="165">
                  <c:v>0.31225393336676127</c:v>
                </c:pt>
                <c:pt idx="166">
                  <c:v>0.31659290771089277</c:v>
                </c:pt>
                <c:pt idx="167">
                  <c:v>0.32086380377117252</c:v>
                </c:pt>
                <c:pt idx="168">
                  <c:v>0.32506226408408218</c:v>
                </c:pt>
                <c:pt idx="169">
                  <c:v>0.32918396077076478</c:v>
                </c:pt>
                <c:pt idx="170">
                  <c:v>0.33322460289179967</c:v>
                </c:pt>
                <c:pt idx="171">
                  <c:v>0.33717994382238059</c:v>
                </c:pt>
                <c:pt idx="172">
                  <c:v>0.34104578863035256</c:v>
                </c:pt>
                <c:pt idx="173">
                  <c:v>0.34481800143933333</c:v>
                </c:pt>
                <c:pt idx="174">
                  <c:v>0.34849251275897447</c:v>
                </c:pt>
                <c:pt idx="175">
                  <c:v>0.35206532676429952</c:v>
                </c:pt>
                <c:pt idx="176">
                  <c:v>0.35553252850599709</c:v>
                </c:pt>
                <c:pt idx="177">
                  <c:v>0.35889029103354464</c:v>
                </c:pt>
                <c:pt idx="178">
                  <c:v>0.36213488241309222</c:v>
                </c:pt>
                <c:pt idx="179">
                  <c:v>0.36526267262215389</c:v>
                </c:pt>
                <c:pt idx="180">
                  <c:v>0.36827014030332333</c:v>
                </c:pt>
                <c:pt idx="181">
                  <c:v>0.37115387935946603</c:v>
                </c:pt>
                <c:pt idx="182">
                  <c:v>0.37391060537312842</c:v>
                </c:pt>
                <c:pt idx="183">
                  <c:v>0.37653716183325392</c:v>
                </c:pt>
                <c:pt idx="184">
                  <c:v>0.37903052615270166</c:v>
                </c:pt>
                <c:pt idx="185">
                  <c:v>0.38138781546052414</c:v>
                </c:pt>
                <c:pt idx="186">
                  <c:v>0.38360629215347858</c:v>
                </c:pt>
                <c:pt idx="187">
                  <c:v>0.38568336919181612</c:v>
                </c:pt>
                <c:pt idx="188">
                  <c:v>0.38761661512501416</c:v>
                </c:pt>
                <c:pt idx="189">
                  <c:v>0.38940375883379041</c:v>
                </c:pt>
                <c:pt idx="190">
                  <c:v>0.39104269397545588</c:v>
                </c:pt>
                <c:pt idx="191">
                  <c:v>0.3925314831204289</c:v>
                </c:pt>
                <c:pt idx="192">
                  <c:v>0.39386836156854083</c:v>
                </c:pt>
                <c:pt idx="193">
                  <c:v>0.39505174083461125</c:v>
                </c:pt>
                <c:pt idx="194">
                  <c:v>0.3960802117936561</c:v>
                </c:pt>
                <c:pt idx="195">
                  <c:v>0.39695254747701181</c:v>
                </c:pt>
                <c:pt idx="196">
                  <c:v>0.39766770551160885</c:v>
                </c:pt>
                <c:pt idx="197">
                  <c:v>0.39822483019560689</c:v>
                </c:pt>
                <c:pt idx="198">
                  <c:v>0.39862325420460504</c:v>
                </c:pt>
                <c:pt idx="199">
                  <c:v>0.39886249992366613</c:v>
                </c:pt>
                <c:pt idx="200">
                  <c:v>0.3989422804014327</c:v>
                </c:pt>
                <c:pt idx="201">
                  <c:v>0.39886249992366613</c:v>
                </c:pt>
                <c:pt idx="202">
                  <c:v>0.39862325420460504</c:v>
                </c:pt>
                <c:pt idx="203">
                  <c:v>0.39822483019560695</c:v>
                </c:pt>
                <c:pt idx="204">
                  <c:v>0.39766770551160885</c:v>
                </c:pt>
                <c:pt idx="205">
                  <c:v>0.39695254747701181</c:v>
                </c:pt>
                <c:pt idx="206">
                  <c:v>0.3960802117936561</c:v>
                </c:pt>
                <c:pt idx="207">
                  <c:v>0.39505174083461125</c:v>
                </c:pt>
                <c:pt idx="208">
                  <c:v>0.39386836156854083</c:v>
                </c:pt>
                <c:pt idx="209">
                  <c:v>0.3925314831204289</c:v>
                </c:pt>
                <c:pt idx="210">
                  <c:v>0.39104269397545588</c:v>
                </c:pt>
                <c:pt idx="211">
                  <c:v>0.38940375883379041</c:v>
                </c:pt>
                <c:pt idx="212">
                  <c:v>0.38761661512501416</c:v>
                </c:pt>
                <c:pt idx="213">
                  <c:v>0.38568336919181612</c:v>
                </c:pt>
                <c:pt idx="214">
                  <c:v>0.38360629215347858</c:v>
                </c:pt>
                <c:pt idx="215">
                  <c:v>0.38138781546052414</c:v>
                </c:pt>
                <c:pt idx="216">
                  <c:v>0.37903052615270166</c:v>
                </c:pt>
                <c:pt idx="217">
                  <c:v>0.37653716183325392</c:v>
                </c:pt>
                <c:pt idx="218">
                  <c:v>0.37391060537312842</c:v>
                </c:pt>
                <c:pt idx="219">
                  <c:v>0.37115387935946603</c:v>
                </c:pt>
                <c:pt idx="220">
                  <c:v>0.36827014030332333</c:v>
                </c:pt>
                <c:pt idx="221">
                  <c:v>0.36526267262215389</c:v>
                </c:pt>
                <c:pt idx="222">
                  <c:v>0.36213488241309222</c:v>
                </c:pt>
                <c:pt idx="223">
                  <c:v>0.35889029103354464</c:v>
                </c:pt>
                <c:pt idx="224">
                  <c:v>0.35553252850599709</c:v>
                </c:pt>
                <c:pt idx="225">
                  <c:v>0.35206532676429952</c:v>
                </c:pt>
                <c:pt idx="226">
                  <c:v>0.34849251275897447</c:v>
                </c:pt>
                <c:pt idx="227">
                  <c:v>0.34481800143933333</c:v>
                </c:pt>
                <c:pt idx="228">
                  <c:v>0.34104578863035256</c:v>
                </c:pt>
                <c:pt idx="229">
                  <c:v>0.33717994382238059</c:v>
                </c:pt>
                <c:pt idx="230">
                  <c:v>0.33322460289179967</c:v>
                </c:pt>
                <c:pt idx="231">
                  <c:v>0.32918396077076478</c:v>
                </c:pt>
                <c:pt idx="232">
                  <c:v>0.32506226408408218</c:v>
                </c:pt>
                <c:pt idx="233">
                  <c:v>0.32086380377117252</c:v>
                </c:pt>
                <c:pt idx="234">
                  <c:v>0.31659290771089277</c:v>
                </c:pt>
                <c:pt idx="235">
                  <c:v>0.31225393336676127</c:v>
                </c:pt>
                <c:pt idx="236">
                  <c:v>0.30785126046985295</c:v>
                </c:pt>
                <c:pt idx="237">
                  <c:v>0.30338928375630014</c:v>
                </c:pt>
                <c:pt idx="238">
                  <c:v>0.29887240577595275</c:v>
                </c:pt>
                <c:pt idx="239">
                  <c:v>0.29430502978832512</c:v>
                </c:pt>
                <c:pt idx="240">
                  <c:v>0.28969155276148273</c:v>
                </c:pt>
                <c:pt idx="241">
                  <c:v>0.28503635848900727</c:v>
                </c:pt>
                <c:pt idx="242">
                  <c:v>0.28034381083962062</c:v>
                </c:pt>
                <c:pt idx="243">
                  <c:v>0.27561824715345667</c:v>
                </c:pt>
                <c:pt idx="244">
                  <c:v>0.27086397179833799</c:v>
                </c:pt>
                <c:pt idx="245">
                  <c:v>0.26608524989875482</c:v>
                </c:pt>
                <c:pt idx="246">
                  <c:v>0.26128630124955315</c:v>
                </c:pt>
                <c:pt idx="247">
                  <c:v>0.25647129442562033</c:v>
                </c:pt>
                <c:pt idx="248">
                  <c:v>0.25164434109811712</c:v>
                </c:pt>
                <c:pt idx="249">
                  <c:v>0.24680949056704274</c:v>
                </c:pt>
                <c:pt idx="250">
                  <c:v>0.24197072451914337</c:v>
                </c:pt>
                <c:pt idx="251">
                  <c:v>0.23713195201937959</c:v>
                </c:pt>
                <c:pt idx="252">
                  <c:v>0.2322970047433662</c:v>
                </c:pt>
                <c:pt idx="253">
                  <c:v>0.22746963245738591</c:v>
                </c:pt>
                <c:pt idx="254">
                  <c:v>0.22265349875176113</c:v>
                </c:pt>
                <c:pt idx="255">
                  <c:v>0.21785217703255053</c:v>
                </c:pt>
                <c:pt idx="256">
                  <c:v>0.21306914677571784</c:v>
                </c:pt>
                <c:pt idx="257">
                  <c:v>0.20830779004710837</c:v>
                </c:pt>
                <c:pt idx="258">
                  <c:v>0.20357138829075944</c:v>
                </c:pt>
                <c:pt idx="259">
                  <c:v>0.19886311938727358</c:v>
                </c:pt>
                <c:pt idx="260">
                  <c:v>0.19418605498321295</c:v>
                </c:pt>
                <c:pt idx="261">
                  <c:v>0.18954315809164024</c:v>
                </c:pt>
                <c:pt idx="262">
                  <c:v>0.18493728096330531</c:v>
                </c:pt>
                <c:pt idx="263">
                  <c:v>0.18037116322707805</c:v>
                </c:pt>
                <c:pt idx="264">
                  <c:v>0.17584743029766237</c:v>
                </c:pt>
                <c:pt idx="265">
                  <c:v>0.17136859204780736</c:v>
                </c:pt>
                <c:pt idx="266">
                  <c:v>0.16693704174171381</c:v>
                </c:pt>
                <c:pt idx="267">
                  <c:v>0.16255505522553196</c:v>
                </c:pt>
                <c:pt idx="268">
                  <c:v>0.15822479037038303</c:v>
                </c:pt>
                <c:pt idx="269">
                  <c:v>0.15394828676263372</c:v>
                </c:pt>
                <c:pt idx="270">
                  <c:v>0.14972746563574488</c:v>
                </c:pt>
                <c:pt idx="271">
                  <c:v>0.14556413003734553</c:v>
                </c:pt>
                <c:pt idx="272">
                  <c:v>0.14145996522483878</c:v>
                </c:pt>
                <c:pt idx="273">
                  <c:v>0.13741653928228179</c:v>
                </c:pt>
                <c:pt idx="274">
                  <c:v>0.13343530395100231</c:v>
                </c:pt>
                <c:pt idx="275">
                  <c:v>0.1295175956658898</c:v>
                </c:pt>
                <c:pt idx="276">
                  <c:v>0.12566463678908815</c:v>
                </c:pt>
                <c:pt idx="277">
                  <c:v>0.12187753703240178</c:v>
                </c:pt>
                <c:pt idx="278">
                  <c:v>0.11815729505958227</c:v>
                </c:pt>
                <c:pt idx="279">
                  <c:v>0.11450480025929055</c:v>
                </c:pt>
                <c:pt idx="280">
                  <c:v>0.11092083467945554</c:v>
                </c:pt>
                <c:pt idx="281">
                  <c:v>0.1074060751134838</c:v>
                </c:pt>
                <c:pt idx="282">
                  <c:v>0.10396109532876253</c:v>
                </c:pt>
                <c:pt idx="283">
                  <c:v>0.10058636842768891</c:v>
                </c:pt>
                <c:pt idx="284">
                  <c:v>9.7282269331465873E-2</c:v>
                </c:pt>
                <c:pt idx="285">
                  <c:v>9.4049077376886947E-2</c:v>
                </c:pt>
                <c:pt idx="286">
                  <c:v>9.0886979016281302E-2</c:v>
                </c:pt>
                <c:pt idx="287">
                  <c:v>8.7796070610904109E-2</c:v>
                </c:pt>
                <c:pt idx="288">
                  <c:v>8.4776361308020756E-2</c:v>
                </c:pt>
                <c:pt idx="289">
                  <c:v>8.1827775992142804E-2</c:v>
                </c:pt>
                <c:pt idx="290">
                  <c:v>7.8950158300892734E-2</c:v>
                </c:pt>
                <c:pt idx="291">
                  <c:v>7.6143273696205924E-2</c:v>
                </c:pt>
                <c:pt idx="292">
                  <c:v>7.3406812581655531E-2</c:v>
                </c:pt>
                <c:pt idx="293">
                  <c:v>7.074039345698338E-2</c:v>
                </c:pt>
                <c:pt idx="294">
                  <c:v>6.8143566101043274E-2</c:v>
                </c:pt>
                <c:pt idx="295">
                  <c:v>6.561581477467536E-2</c:v>
                </c:pt>
                <c:pt idx="296">
                  <c:v>6.3156561435197447E-2</c:v>
                </c:pt>
                <c:pt idx="297">
                  <c:v>6.0765168954564776E-2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val>
        </c:ser>
        <c:ser>
          <c:idx val="2"/>
          <c:order val="2"/>
          <c:spPr>
            <a:pattFill prst="ltUpDiag">
              <a:fgClr>
                <a:srgbClr val="96969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'Standard Normal'!$O$4:$O$404</c:f>
              <c:numCache>
                <c:formatCode>0.00</c:formatCode>
                <c:ptCount val="401"/>
                <c:pt idx="0">
                  <c:v>-4</c:v>
                </c:pt>
                <c:pt idx="1">
                  <c:v>-3.98</c:v>
                </c:pt>
                <c:pt idx="2">
                  <c:v>-3.96</c:v>
                </c:pt>
                <c:pt idx="3">
                  <c:v>-3.94</c:v>
                </c:pt>
                <c:pt idx="4">
                  <c:v>-3.92</c:v>
                </c:pt>
                <c:pt idx="5">
                  <c:v>-3.9</c:v>
                </c:pt>
                <c:pt idx="6">
                  <c:v>-3.88</c:v>
                </c:pt>
                <c:pt idx="7">
                  <c:v>-3.86</c:v>
                </c:pt>
                <c:pt idx="8">
                  <c:v>-3.84</c:v>
                </c:pt>
                <c:pt idx="9">
                  <c:v>-3.82</c:v>
                </c:pt>
                <c:pt idx="10">
                  <c:v>-3.8</c:v>
                </c:pt>
                <c:pt idx="11">
                  <c:v>-3.78</c:v>
                </c:pt>
                <c:pt idx="12">
                  <c:v>-3.76</c:v>
                </c:pt>
                <c:pt idx="13">
                  <c:v>-3.74</c:v>
                </c:pt>
                <c:pt idx="14">
                  <c:v>-3.72</c:v>
                </c:pt>
                <c:pt idx="15">
                  <c:v>-3.7</c:v>
                </c:pt>
                <c:pt idx="16">
                  <c:v>-3.68</c:v>
                </c:pt>
                <c:pt idx="17">
                  <c:v>-3.66</c:v>
                </c:pt>
                <c:pt idx="18">
                  <c:v>-3.64</c:v>
                </c:pt>
                <c:pt idx="19">
                  <c:v>-3.62</c:v>
                </c:pt>
                <c:pt idx="20">
                  <c:v>-3.6</c:v>
                </c:pt>
                <c:pt idx="21">
                  <c:v>-3.58</c:v>
                </c:pt>
                <c:pt idx="22">
                  <c:v>-3.56</c:v>
                </c:pt>
                <c:pt idx="23">
                  <c:v>-3.54</c:v>
                </c:pt>
                <c:pt idx="24">
                  <c:v>-3.52</c:v>
                </c:pt>
                <c:pt idx="25">
                  <c:v>-3.5</c:v>
                </c:pt>
                <c:pt idx="26">
                  <c:v>-3.48</c:v>
                </c:pt>
                <c:pt idx="27">
                  <c:v>-3.46</c:v>
                </c:pt>
                <c:pt idx="28">
                  <c:v>-3.44</c:v>
                </c:pt>
                <c:pt idx="29">
                  <c:v>-3.42</c:v>
                </c:pt>
                <c:pt idx="30">
                  <c:v>-3.4</c:v>
                </c:pt>
                <c:pt idx="31">
                  <c:v>-3.38</c:v>
                </c:pt>
                <c:pt idx="32">
                  <c:v>-3.36</c:v>
                </c:pt>
                <c:pt idx="33">
                  <c:v>-3.34</c:v>
                </c:pt>
                <c:pt idx="34">
                  <c:v>-3.32</c:v>
                </c:pt>
                <c:pt idx="35">
                  <c:v>-3.3</c:v>
                </c:pt>
                <c:pt idx="36">
                  <c:v>-3.28</c:v>
                </c:pt>
                <c:pt idx="37">
                  <c:v>-3.26</c:v>
                </c:pt>
                <c:pt idx="38">
                  <c:v>-3.24</c:v>
                </c:pt>
                <c:pt idx="39">
                  <c:v>-3.22</c:v>
                </c:pt>
                <c:pt idx="40">
                  <c:v>-3.2</c:v>
                </c:pt>
                <c:pt idx="41">
                  <c:v>-3.18</c:v>
                </c:pt>
                <c:pt idx="42">
                  <c:v>-3.16</c:v>
                </c:pt>
                <c:pt idx="43">
                  <c:v>-3.14</c:v>
                </c:pt>
                <c:pt idx="44">
                  <c:v>-3.12</c:v>
                </c:pt>
                <c:pt idx="45">
                  <c:v>-3.1</c:v>
                </c:pt>
                <c:pt idx="46">
                  <c:v>-3.08</c:v>
                </c:pt>
                <c:pt idx="47">
                  <c:v>-3.06</c:v>
                </c:pt>
                <c:pt idx="48">
                  <c:v>-3.04</c:v>
                </c:pt>
                <c:pt idx="49">
                  <c:v>-3.02</c:v>
                </c:pt>
                <c:pt idx="50">
                  <c:v>-3</c:v>
                </c:pt>
                <c:pt idx="51">
                  <c:v>-2.98</c:v>
                </c:pt>
                <c:pt idx="52">
                  <c:v>-2.96</c:v>
                </c:pt>
                <c:pt idx="53">
                  <c:v>-2.94</c:v>
                </c:pt>
                <c:pt idx="54">
                  <c:v>-2.92</c:v>
                </c:pt>
                <c:pt idx="55">
                  <c:v>-2.9</c:v>
                </c:pt>
                <c:pt idx="56">
                  <c:v>-2.88</c:v>
                </c:pt>
                <c:pt idx="57">
                  <c:v>-2.86</c:v>
                </c:pt>
                <c:pt idx="58">
                  <c:v>-2.84</c:v>
                </c:pt>
                <c:pt idx="59">
                  <c:v>-2.82</c:v>
                </c:pt>
                <c:pt idx="60">
                  <c:v>-2.8</c:v>
                </c:pt>
                <c:pt idx="61">
                  <c:v>-2.78</c:v>
                </c:pt>
                <c:pt idx="62">
                  <c:v>-2.76</c:v>
                </c:pt>
                <c:pt idx="63">
                  <c:v>-2.74</c:v>
                </c:pt>
                <c:pt idx="64">
                  <c:v>-2.72</c:v>
                </c:pt>
                <c:pt idx="65">
                  <c:v>-2.7</c:v>
                </c:pt>
                <c:pt idx="66">
                  <c:v>-2.68</c:v>
                </c:pt>
                <c:pt idx="67">
                  <c:v>-2.66</c:v>
                </c:pt>
                <c:pt idx="68">
                  <c:v>-2.64</c:v>
                </c:pt>
                <c:pt idx="69">
                  <c:v>-2.62</c:v>
                </c:pt>
                <c:pt idx="70">
                  <c:v>-2.6</c:v>
                </c:pt>
                <c:pt idx="71">
                  <c:v>-2.58</c:v>
                </c:pt>
                <c:pt idx="72">
                  <c:v>-2.56</c:v>
                </c:pt>
                <c:pt idx="73">
                  <c:v>-2.54</c:v>
                </c:pt>
                <c:pt idx="74">
                  <c:v>-2.52</c:v>
                </c:pt>
                <c:pt idx="75">
                  <c:v>-2.5</c:v>
                </c:pt>
                <c:pt idx="76">
                  <c:v>-2.48</c:v>
                </c:pt>
                <c:pt idx="77">
                  <c:v>-2.46</c:v>
                </c:pt>
                <c:pt idx="78">
                  <c:v>-2.44</c:v>
                </c:pt>
                <c:pt idx="79">
                  <c:v>-2.42</c:v>
                </c:pt>
                <c:pt idx="80">
                  <c:v>-2.4</c:v>
                </c:pt>
                <c:pt idx="81">
                  <c:v>-2.38</c:v>
                </c:pt>
                <c:pt idx="82">
                  <c:v>-2.36</c:v>
                </c:pt>
                <c:pt idx="83">
                  <c:v>-2.34</c:v>
                </c:pt>
                <c:pt idx="84">
                  <c:v>-2.3199999999999998</c:v>
                </c:pt>
                <c:pt idx="85">
                  <c:v>-2.2999999999999998</c:v>
                </c:pt>
                <c:pt idx="86">
                  <c:v>-2.2799999999999998</c:v>
                </c:pt>
                <c:pt idx="87">
                  <c:v>-2.2599999999999998</c:v>
                </c:pt>
                <c:pt idx="88">
                  <c:v>-2.2400000000000002</c:v>
                </c:pt>
                <c:pt idx="89">
                  <c:v>-2.2200000000000002</c:v>
                </c:pt>
                <c:pt idx="90">
                  <c:v>-2.2000000000000002</c:v>
                </c:pt>
                <c:pt idx="91">
                  <c:v>-2.1800000000000002</c:v>
                </c:pt>
                <c:pt idx="92">
                  <c:v>-2.16</c:v>
                </c:pt>
                <c:pt idx="93">
                  <c:v>-2.14</c:v>
                </c:pt>
                <c:pt idx="94">
                  <c:v>-2.12</c:v>
                </c:pt>
                <c:pt idx="95">
                  <c:v>-2.1</c:v>
                </c:pt>
                <c:pt idx="96">
                  <c:v>-2.08</c:v>
                </c:pt>
                <c:pt idx="97">
                  <c:v>-2.06</c:v>
                </c:pt>
                <c:pt idx="98">
                  <c:v>-2.04</c:v>
                </c:pt>
                <c:pt idx="99">
                  <c:v>-2.02</c:v>
                </c:pt>
                <c:pt idx="100">
                  <c:v>-2</c:v>
                </c:pt>
                <c:pt idx="101">
                  <c:v>-1.98</c:v>
                </c:pt>
                <c:pt idx="102">
                  <c:v>-1.96</c:v>
                </c:pt>
                <c:pt idx="103">
                  <c:v>-1.94</c:v>
                </c:pt>
                <c:pt idx="104">
                  <c:v>-1.92</c:v>
                </c:pt>
                <c:pt idx="105">
                  <c:v>-1.9</c:v>
                </c:pt>
                <c:pt idx="106">
                  <c:v>-1.88</c:v>
                </c:pt>
                <c:pt idx="107">
                  <c:v>-1.86</c:v>
                </c:pt>
                <c:pt idx="108">
                  <c:v>-1.84</c:v>
                </c:pt>
                <c:pt idx="109">
                  <c:v>-1.82</c:v>
                </c:pt>
                <c:pt idx="110">
                  <c:v>-1.8</c:v>
                </c:pt>
                <c:pt idx="111">
                  <c:v>-1.78</c:v>
                </c:pt>
                <c:pt idx="112">
                  <c:v>-1.76</c:v>
                </c:pt>
                <c:pt idx="113">
                  <c:v>-1.74</c:v>
                </c:pt>
                <c:pt idx="114">
                  <c:v>-1.72</c:v>
                </c:pt>
                <c:pt idx="115">
                  <c:v>-1.7</c:v>
                </c:pt>
                <c:pt idx="116">
                  <c:v>-1.68</c:v>
                </c:pt>
                <c:pt idx="117">
                  <c:v>-1.66</c:v>
                </c:pt>
                <c:pt idx="118">
                  <c:v>-1.64</c:v>
                </c:pt>
                <c:pt idx="119">
                  <c:v>-1.62</c:v>
                </c:pt>
                <c:pt idx="120">
                  <c:v>-1.6</c:v>
                </c:pt>
                <c:pt idx="121">
                  <c:v>-1.58</c:v>
                </c:pt>
                <c:pt idx="122">
                  <c:v>-1.56</c:v>
                </c:pt>
                <c:pt idx="123">
                  <c:v>-1.54</c:v>
                </c:pt>
                <c:pt idx="124">
                  <c:v>-1.52</c:v>
                </c:pt>
                <c:pt idx="125">
                  <c:v>-1.5</c:v>
                </c:pt>
                <c:pt idx="126">
                  <c:v>-1.48</c:v>
                </c:pt>
                <c:pt idx="127">
                  <c:v>-1.46</c:v>
                </c:pt>
                <c:pt idx="128">
                  <c:v>-1.44</c:v>
                </c:pt>
                <c:pt idx="129">
                  <c:v>-1.42</c:v>
                </c:pt>
                <c:pt idx="130">
                  <c:v>-1.4</c:v>
                </c:pt>
                <c:pt idx="131">
                  <c:v>-1.38</c:v>
                </c:pt>
                <c:pt idx="132">
                  <c:v>-1.36</c:v>
                </c:pt>
                <c:pt idx="133">
                  <c:v>-1.34</c:v>
                </c:pt>
                <c:pt idx="134">
                  <c:v>-1.32</c:v>
                </c:pt>
                <c:pt idx="135">
                  <c:v>-1.3</c:v>
                </c:pt>
                <c:pt idx="136">
                  <c:v>-1.28</c:v>
                </c:pt>
                <c:pt idx="137">
                  <c:v>-1.26</c:v>
                </c:pt>
                <c:pt idx="138">
                  <c:v>-1.24</c:v>
                </c:pt>
                <c:pt idx="139">
                  <c:v>-1.22</c:v>
                </c:pt>
                <c:pt idx="140">
                  <c:v>-1.2</c:v>
                </c:pt>
                <c:pt idx="141">
                  <c:v>-1.18</c:v>
                </c:pt>
                <c:pt idx="142">
                  <c:v>-1.1599999999999999</c:v>
                </c:pt>
                <c:pt idx="143">
                  <c:v>-1.1399999999999999</c:v>
                </c:pt>
                <c:pt idx="144">
                  <c:v>-1.1200000000000001</c:v>
                </c:pt>
                <c:pt idx="145">
                  <c:v>-1.1000000000000001</c:v>
                </c:pt>
                <c:pt idx="146">
                  <c:v>-1.08</c:v>
                </c:pt>
                <c:pt idx="147">
                  <c:v>-1.06</c:v>
                </c:pt>
                <c:pt idx="148">
                  <c:v>-1.04</c:v>
                </c:pt>
                <c:pt idx="149">
                  <c:v>-1.02</c:v>
                </c:pt>
                <c:pt idx="150">
                  <c:v>-1</c:v>
                </c:pt>
                <c:pt idx="151">
                  <c:v>-0.98</c:v>
                </c:pt>
                <c:pt idx="152">
                  <c:v>-0.96</c:v>
                </c:pt>
                <c:pt idx="153">
                  <c:v>-0.94</c:v>
                </c:pt>
                <c:pt idx="154">
                  <c:v>-0.92</c:v>
                </c:pt>
                <c:pt idx="155">
                  <c:v>-0.9</c:v>
                </c:pt>
                <c:pt idx="156">
                  <c:v>-0.88</c:v>
                </c:pt>
                <c:pt idx="157">
                  <c:v>-0.86</c:v>
                </c:pt>
                <c:pt idx="158">
                  <c:v>-0.84</c:v>
                </c:pt>
                <c:pt idx="159">
                  <c:v>-0.82</c:v>
                </c:pt>
                <c:pt idx="160">
                  <c:v>-0.8</c:v>
                </c:pt>
                <c:pt idx="161">
                  <c:v>-0.78</c:v>
                </c:pt>
                <c:pt idx="162">
                  <c:v>-0.76</c:v>
                </c:pt>
                <c:pt idx="163">
                  <c:v>-0.74</c:v>
                </c:pt>
                <c:pt idx="164">
                  <c:v>-0.72</c:v>
                </c:pt>
                <c:pt idx="165">
                  <c:v>-0.7</c:v>
                </c:pt>
                <c:pt idx="166">
                  <c:v>-0.68</c:v>
                </c:pt>
                <c:pt idx="167">
                  <c:v>-0.66</c:v>
                </c:pt>
                <c:pt idx="168">
                  <c:v>-0.64</c:v>
                </c:pt>
                <c:pt idx="169">
                  <c:v>-0.62</c:v>
                </c:pt>
                <c:pt idx="170">
                  <c:v>-0.6</c:v>
                </c:pt>
                <c:pt idx="171">
                  <c:v>-0.57999999999999996</c:v>
                </c:pt>
                <c:pt idx="172">
                  <c:v>-0.56000000000000005</c:v>
                </c:pt>
                <c:pt idx="173">
                  <c:v>-0.54</c:v>
                </c:pt>
                <c:pt idx="174">
                  <c:v>-0.52</c:v>
                </c:pt>
                <c:pt idx="175">
                  <c:v>-0.5</c:v>
                </c:pt>
                <c:pt idx="176">
                  <c:v>-0.48</c:v>
                </c:pt>
                <c:pt idx="177">
                  <c:v>-0.46</c:v>
                </c:pt>
                <c:pt idx="178">
                  <c:v>-0.44</c:v>
                </c:pt>
                <c:pt idx="179">
                  <c:v>-0.42</c:v>
                </c:pt>
                <c:pt idx="180">
                  <c:v>-0.4</c:v>
                </c:pt>
                <c:pt idx="181">
                  <c:v>-0.38</c:v>
                </c:pt>
                <c:pt idx="182">
                  <c:v>-0.36</c:v>
                </c:pt>
                <c:pt idx="183">
                  <c:v>-0.34</c:v>
                </c:pt>
                <c:pt idx="184">
                  <c:v>-0.32</c:v>
                </c:pt>
                <c:pt idx="185">
                  <c:v>-0.3</c:v>
                </c:pt>
                <c:pt idx="186">
                  <c:v>-0.28000000000000003</c:v>
                </c:pt>
                <c:pt idx="187">
                  <c:v>-0.26</c:v>
                </c:pt>
                <c:pt idx="188">
                  <c:v>-0.24</c:v>
                </c:pt>
                <c:pt idx="189">
                  <c:v>-0.22</c:v>
                </c:pt>
                <c:pt idx="190">
                  <c:v>-0.2</c:v>
                </c:pt>
                <c:pt idx="191">
                  <c:v>-0.18</c:v>
                </c:pt>
                <c:pt idx="192">
                  <c:v>-0.16</c:v>
                </c:pt>
                <c:pt idx="193">
                  <c:v>-0.14000000000000001</c:v>
                </c:pt>
                <c:pt idx="194">
                  <c:v>-0.12</c:v>
                </c:pt>
                <c:pt idx="195">
                  <c:v>-0.1</c:v>
                </c:pt>
                <c:pt idx="196">
                  <c:v>-8.0000000000000099E-2</c:v>
                </c:pt>
                <c:pt idx="197">
                  <c:v>-6.0000000000000102E-2</c:v>
                </c:pt>
                <c:pt idx="198">
                  <c:v>-0.04</c:v>
                </c:pt>
                <c:pt idx="199">
                  <c:v>-0.02</c:v>
                </c:pt>
                <c:pt idx="200">
                  <c:v>0</c:v>
                </c:pt>
                <c:pt idx="201">
                  <c:v>1.9999999999999601E-2</c:v>
                </c:pt>
                <c:pt idx="202">
                  <c:v>0.04</c:v>
                </c:pt>
                <c:pt idx="203">
                  <c:v>5.9999999999999602E-2</c:v>
                </c:pt>
                <c:pt idx="204">
                  <c:v>8.0000000000000099E-2</c:v>
                </c:pt>
                <c:pt idx="205">
                  <c:v>9.9999999999999603E-2</c:v>
                </c:pt>
                <c:pt idx="206">
                  <c:v>0.12</c:v>
                </c:pt>
                <c:pt idx="207">
                  <c:v>0.14000000000000001</c:v>
                </c:pt>
                <c:pt idx="208">
                  <c:v>0.16</c:v>
                </c:pt>
                <c:pt idx="209">
                  <c:v>0.18</c:v>
                </c:pt>
                <c:pt idx="210">
                  <c:v>0.2</c:v>
                </c:pt>
                <c:pt idx="211">
                  <c:v>0.22</c:v>
                </c:pt>
                <c:pt idx="212">
                  <c:v>0.24</c:v>
                </c:pt>
                <c:pt idx="213">
                  <c:v>0.26</c:v>
                </c:pt>
                <c:pt idx="214">
                  <c:v>0.28000000000000003</c:v>
                </c:pt>
                <c:pt idx="215">
                  <c:v>0.3</c:v>
                </c:pt>
                <c:pt idx="216">
                  <c:v>0.32</c:v>
                </c:pt>
                <c:pt idx="217">
                  <c:v>0.34</c:v>
                </c:pt>
                <c:pt idx="218">
                  <c:v>0.36</c:v>
                </c:pt>
                <c:pt idx="219">
                  <c:v>0.38</c:v>
                </c:pt>
                <c:pt idx="220">
                  <c:v>0.4</c:v>
                </c:pt>
                <c:pt idx="221">
                  <c:v>0.42</c:v>
                </c:pt>
                <c:pt idx="222">
                  <c:v>0.44</c:v>
                </c:pt>
                <c:pt idx="223">
                  <c:v>0.46</c:v>
                </c:pt>
                <c:pt idx="224">
                  <c:v>0.48</c:v>
                </c:pt>
                <c:pt idx="225">
                  <c:v>0.5</c:v>
                </c:pt>
                <c:pt idx="226">
                  <c:v>0.52</c:v>
                </c:pt>
                <c:pt idx="227">
                  <c:v>0.54</c:v>
                </c:pt>
                <c:pt idx="228">
                  <c:v>0.56000000000000005</c:v>
                </c:pt>
                <c:pt idx="229">
                  <c:v>0.57999999999999996</c:v>
                </c:pt>
                <c:pt idx="230">
                  <c:v>0.6</c:v>
                </c:pt>
                <c:pt idx="231">
                  <c:v>0.62</c:v>
                </c:pt>
                <c:pt idx="232">
                  <c:v>0.64</c:v>
                </c:pt>
                <c:pt idx="233">
                  <c:v>0.66</c:v>
                </c:pt>
                <c:pt idx="234">
                  <c:v>0.68</c:v>
                </c:pt>
                <c:pt idx="235">
                  <c:v>0.7</c:v>
                </c:pt>
                <c:pt idx="236">
                  <c:v>0.72</c:v>
                </c:pt>
                <c:pt idx="237">
                  <c:v>0.74</c:v>
                </c:pt>
                <c:pt idx="238">
                  <c:v>0.76</c:v>
                </c:pt>
                <c:pt idx="239">
                  <c:v>0.78</c:v>
                </c:pt>
                <c:pt idx="240">
                  <c:v>0.8</c:v>
                </c:pt>
                <c:pt idx="241">
                  <c:v>0.82</c:v>
                </c:pt>
                <c:pt idx="242">
                  <c:v>0.84</c:v>
                </c:pt>
                <c:pt idx="243">
                  <c:v>0.86</c:v>
                </c:pt>
                <c:pt idx="244">
                  <c:v>0.88</c:v>
                </c:pt>
                <c:pt idx="245">
                  <c:v>0.9</c:v>
                </c:pt>
                <c:pt idx="246">
                  <c:v>0.92</c:v>
                </c:pt>
                <c:pt idx="247">
                  <c:v>0.94</c:v>
                </c:pt>
                <c:pt idx="248">
                  <c:v>0.96</c:v>
                </c:pt>
                <c:pt idx="249">
                  <c:v>0.98</c:v>
                </c:pt>
                <c:pt idx="250">
                  <c:v>1</c:v>
                </c:pt>
                <c:pt idx="251">
                  <c:v>1.02</c:v>
                </c:pt>
                <c:pt idx="252">
                  <c:v>1.04</c:v>
                </c:pt>
                <c:pt idx="253">
                  <c:v>1.06</c:v>
                </c:pt>
                <c:pt idx="254">
                  <c:v>1.08</c:v>
                </c:pt>
                <c:pt idx="255">
                  <c:v>1.1000000000000001</c:v>
                </c:pt>
                <c:pt idx="256">
                  <c:v>1.1200000000000001</c:v>
                </c:pt>
                <c:pt idx="257">
                  <c:v>1.1399999999999999</c:v>
                </c:pt>
                <c:pt idx="258">
                  <c:v>1.1599999999999999</c:v>
                </c:pt>
                <c:pt idx="259">
                  <c:v>1.1800000000000099</c:v>
                </c:pt>
                <c:pt idx="260">
                  <c:v>1.2</c:v>
                </c:pt>
                <c:pt idx="261">
                  <c:v>1.22</c:v>
                </c:pt>
                <c:pt idx="262">
                  <c:v>1.24</c:v>
                </c:pt>
                <c:pt idx="263">
                  <c:v>1.26000000000001</c:v>
                </c:pt>
                <c:pt idx="264">
                  <c:v>1.28</c:v>
                </c:pt>
                <c:pt idx="265">
                  <c:v>1.3</c:v>
                </c:pt>
                <c:pt idx="266">
                  <c:v>1.32</c:v>
                </c:pt>
                <c:pt idx="267">
                  <c:v>1.3400000000000101</c:v>
                </c:pt>
                <c:pt idx="268">
                  <c:v>1.36</c:v>
                </c:pt>
                <c:pt idx="269">
                  <c:v>1.38</c:v>
                </c:pt>
                <c:pt idx="270">
                  <c:v>1.4</c:v>
                </c:pt>
                <c:pt idx="271">
                  <c:v>1.4200000000000099</c:v>
                </c:pt>
                <c:pt idx="272">
                  <c:v>1.44</c:v>
                </c:pt>
                <c:pt idx="273">
                  <c:v>1.46</c:v>
                </c:pt>
                <c:pt idx="274">
                  <c:v>1.48</c:v>
                </c:pt>
                <c:pt idx="275">
                  <c:v>1.50000000000001</c:v>
                </c:pt>
                <c:pt idx="276">
                  <c:v>1.52</c:v>
                </c:pt>
                <c:pt idx="277">
                  <c:v>1.54</c:v>
                </c:pt>
                <c:pt idx="278">
                  <c:v>1.56</c:v>
                </c:pt>
                <c:pt idx="279">
                  <c:v>1.5800000000000101</c:v>
                </c:pt>
                <c:pt idx="280">
                  <c:v>1.6</c:v>
                </c:pt>
                <c:pt idx="281">
                  <c:v>1.62</c:v>
                </c:pt>
                <c:pt idx="282">
                  <c:v>1.6400000000000099</c:v>
                </c:pt>
                <c:pt idx="283">
                  <c:v>1.6600000000000099</c:v>
                </c:pt>
                <c:pt idx="284">
                  <c:v>1.6800000000000099</c:v>
                </c:pt>
                <c:pt idx="285">
                  <c:v>1.7</c:v>
                </c:pt>
                <c:pt idx="286">
                  <c:v>1.72000000000001</c:v>
                </c:pt>
                <c:pt idx="287">
                  <c:v>1.74000000000001</c:v>
                </c:pt>
                <c:pt idx="288">
                  <c:v>1.76000000000001</c:v>
                </c:pt>
                <c:pt idx="289">
                  <c:v>1.78</c:v>
                </c:pt>
                <c:pt idx="290">
                  <c:v>1.80000000000001</c:v>
                </c:pt>
                <c:pt idx="291">
                  <c:v>1.8200000000000101</c:v>
                </c:pt>
                <c:pt idx="292">
                  <c:v>1.8400000000000101</c:v>
                </c:pt>
                <c:pt idx="293">
                  <c:v>1.86</c:v>
                </c:pt>
                <c:pt idx="294">
                  <c:v>1.8800000000000101</c:v>
                </c:pt>
                <c:pt idx="295">
                  <c:v>1.9000000000000099</c:v>
                </c:pt>
                <c:pt idx="296">
                  <c:v>1.9200000000000099</c:v>
                </c:pt>
                <c:pt idx="297">
                  <c:v>1.94</c:v>
                </c:pt>
                <c:pt idx="298">
                  <c:v>1.96000000000001</c:v>
                </c:pt>
                <c:pt idx="299">
                  <c:v>1.98000000000001</c:v>
                </c:pt>
                <c:pt idx="300">
                  <c:v>2.0000000000000102</c:v>
                </c:pt>
                <c:pt idx="301">
                  <c:v>2.02</c:v>
                </c:pt>
                <c:pt idx="302">
                  <c:v>2.0400000000000098</c:v>
                </c:pt>
                <c:pt idx="303">
                  <c:v>2.0600000000000098</c:v>
                </c:pt>
                <c:pt idx="304">
                  <c:v>2.0800000000000098</c:v>
                </c:pt>
                <c:pt idx="305">
                  <c:v>2.1</c:v>
                </c:pt>
                <c:pt idx="306">
                  <c:v>2.1200000000000099</c:v>
                </c:pt>
                <c:pt idx="307">
                  <c:v>2.1400000000000099</c:v>
                </c:pt>
                <c:pt idx="308">
                  <c:v>2.1600000000000099</c:v>
                </c:pt>
                <c:pt idx="309">
                  <c:v>2.1800000000000099</c:v>
                </c:pt>
                <c:pt idx="310">
                  <c:v>2.2000000000000099</c:v>
                </c:pt>
                <c:pt idx="311">
                  <c:v>2.22000000000001</c:v>
                </c:pt>
                <c:pt idx="312">
                  <c:v>2.24000000000001</c:v>
                </c:pt>
                <c:pt idx="313">
                  <c:v>2.26000000000001</c:v>
                </c:pt>
                <c:pt idx="314">
                  <c:v>2.28000000000001</c:v>
                </c:pt>
                <c:pt idx="315">
                  <c:v>2.30000000000001</c:v>
                </c:pt>
                <c:pt idx="316">
                  <c:v>2.3200000000000101</c:v>
                </c:pt>
                <c:pt idx="317">
                  <c:v>2.3400000000000101</c:v>
                </c:pt>
                <c:pt idx="318">
                  <c:v>2.3600000000000101</c:v>
                </c:pt>
                <c:pt idx="319">
                  <c:v>2.3800000000000101</c:v>
                </c:pt>
                <c:pt idx="320">
                  <c:v>2.4000000000000101</c:v>
                </c:pt>
                <c:pt idx="321">
                  <c:v>2.4200000000000101</c:v>
                </c:pt>
                <c:pt idx="322">
                  <c:v>2.4400000000000102</c:v>
                </c:pt>
                <c:pt idx="323">
                  <c:v>2.4600000000000102</c:v>
                </c:pt>
                <c:pt idx="324">
                  <c:v>2.4800000000000102</c:v>
                </c:pt>
                <c:pt idx="325">
                  <c:v>2.5000000000000102</c:v>
                </c:pt>
                <c:pt idx="326">
                  <c:v>2.5200000000000098</c:v>
                </c:pt>
                <c:pt idx="327">
                  <c:v>2.5400000000000098</c:v>
                </c:pt>
                <c:pt idx="328">
                  <c:v>2.5600000000000098</c:v>
                </c:pt>
                <c:pt idx="329">
                  <c:v>2.5800000000000098</c:v>
                </c:pt>
                <c:pt idx="330">
                  <c:v>2.6000000000000099</c:v>
                </c:pt>
                <c:pt idx="331">
                  <c:v>2.6200000000000099</c:v>
                </c:pt>
                <c:pt idx="332">
                  <c:v>2.6400000000000099</c:v>
                </c:pt>
                <c:pt idx="333">
                  <c:v>2.6600000000000099</c:v>
                </c:pt>
                <c:pt idx="334">
                  <c:v>2.6800000000000099</c:v>
                </c:pt>
                <c:pt idx="335">
                  <c:v>2.7000000000000099</c:v>
                </c:pt>
                <c:pt idx="336">
                  <c:v>2.72000000000001</c:v>
                </c:pt>
                <c:pt idx="337">
                  <c:v>2.74000000000001</c:v>
                </c:pt>
                <c:pt idx="338">
                  <c:v>2.76000000000001</c:v>
                </c:pt>
                <c:pt idx="339">
                  <c:v>2.78000000000001</c:v>
                </c:pt>
                <c:pt idx="340">
                  <c:v>2.80000000000001</c:v>
                </c:pt>
                <c:pt idx="341">
                  <c:v>2.8200000000000101</c:v>
                </c:pt>
                <c:pt idx="342">
                  <c:v>2.8400000000000101</c:v>
                </c:pt>
                <c:pt idx="343">
                  <c:v>2.8600000000000101</c:v>
                </c:pt>
                <c:pt idx="344">
                  <c:v>2.8800000000000101</c:v>
                </c:pt>
                <c:pt idx="345">
                  <c:v>2.9000000000000101</c:v>
                </c:pt>
                <c:pt idx="346">
                  <c:v>2.9200000000000101</c:v>
                </c:pt>
                <c:pt idx="347">
                  <c:v>2.9400000000000102</c:v>
                </c:pt>
                <c:pt idx="348">
                  <c:v>2.9600000000000102</c:v>
                </c:pt>
                <c:pt idx="349">
                  <c:v>2.9800000000000102</c:v>
                </c:pt>
                <c:pt idx="350">
                  <c:v>3.0000000000000102</c:v>
                </c:pt>
                <c:pt idx="351">
                  <c:v>3.0200000000000098</c:v>
                </c:pt>
                <c:pt idx="352">
                  <c:v>3.0400000000000098</c:v>
                </c:pt>
                <c:pt idx="353">
                  <c:v>3.0600000000000098</c:v>
                </c:pt>
                <c:pt idx="354">
                  <c:v>3.0800000000000098</c:v>
                </c:pt>
                <c:pt idx="355">
                  <c:v>3.1000000000000099</c:v>
                </c:pt>
                <c:pt idx="356">
                  <c:v>3.1200000000000099</c:v>
                </c:pt>
                <c:pt idx="357">
                  <c:v>3.1400000000000099</c:v>
                </c:pt>
                <c:pt idx="358">
                  <c:v>3.1600000000000099</c:v>
                </c:pt>
                <c:pt idx="359">
                  <c:v>3.1800000000000099</c:v>
                </c:pt>
                <c:pt idx="360">
                  <c:v>3.2000000000000099</c:v>
                </c:pt>
                <c:pt idx="361">
                  <c:v>3.22000000000001</c:v>
                </c:pt>
                <c:pt idx="362">
                  <c:v>3.24000000000001</c:v>
                </c:pt>
                <c:pt idx="363">
                  <c:v>3.26000000000001</c:v>
                </c:pt>
                <c:pt idx="364">
                  <c:v>3.28000000000001</c:v>
                </c:pt>
                <c:pt idx="365">
                  <c:v>3.30000000000001</c:v>
                </c:pt>
                <c:pt idx="366">
                  <c:v>3.3200000000000101</c:v>
                </c:pt>
                <c:pt idx="367">
                  <c:v>3.3400000000000101</c:v>
                </c:pt>
                <c:pt idx="368">
                  <c:v>3.3600000000000101</c:v>
                </c:pt>
                <c:pt idx="369">
                  <c:v>3.3800000000000101</c:v>
                </c:pt>
                <c:pt idx="370">
                  <c:v>3.4000000000000101</c:v>
                </c:pt>
                <c:pt idx="371">
                  <c:v>3.4200000000000101</c:v>
                </c:pt>
                <c:pt idx="372">
                  <c:v>3.4400000000000102</c:v>
                </c:pt>
                <c:pt idx="373">
                  <c:v>3.4600000000000102</c:v>
                </c:pt>
                <c:pt idx="374">
                  <c:v>3.4800000000000102</c:v>
                </c:pt>
                <c:pt idx="375">
                  <c:v>3.5000000000000102</c:v>
                </c:pt>
                <c:pt idx="376">
                  <c:v>3.5200000000000098</c:v>
                </c:pt>
                <c:pt idx="377">
                  <c:v>3.5400000000000098</c:v>
                </c:pt>
                <c:pt idx="378">
                  <c:v>3.5600000000000098</c:v>
                </c:pt>
                <c:pt idx="379">
                  <c:v>3.5800000000000098</c:v>
                </c:pt>
                <c:pt idx="380">
                  <c:v>3.6000000000000099</c:v>
                </c:pt>
                <c:pt idx="381">
                  <c:v>3.6200000000000099</c:v>
                </c:pt>
                <c:pt idx="382">
                  <c:v>3.6400000000000099</c:v>
                </c:pt>
                <c:pt idx="383">
                  <c:v>3.6600000000000099</c:v>
                </c:pt>
                <c:pt idx="384">
                  <c:v>3.6800000000000099</c:v>
                </c:pt>
                <c:pt idx="385">
                  <c:v>3.7000000000000099</c:v>
                </c:pt>
                <c:pt idx="386">
                  <c:v>3.72000000000001</c:v>
                </c:pt>
                <c:pt idx="387">
                  <c:v>3.74000000000001</c:v>
                </c:pt>
                <c:pt idx="388">
                  <c:v>3.76000000000001</c:v>
                </c:pt>
                <c:pt idx="389">
                  <c:v>3.78000000000001</c:v>
                </c:pt>
                <c:pt idx="390">
                  <c:v>3.80000000000001</c:v>
                </c:pt>
                <c:pt idx="391">
                  <c:v>3.8200000000000101</c:v>
                </c:pt>
                <c:pt idx="392">
                  <c:v>3.8400000000000101</c:v>
                </c:pt>
                <c:pt idx="393">
                  <c:v>3.8600000000000101</c:v>
                </c:pt>
                <c:pt idx="394">
                  <c:v>3.8800000000000101</c:v>
                </c:pt>
                <c:pt idx="395">
                  <c:v>3.9000000000000101</c:v>
                </c:pt>
                <c:pt idx="396">
                  <c:v>3.9200000000000101</c:v>
                </c:pt>
                <c:pt idx="397">
                  <c:v>3.9400000000000102</c:v>
                </c:pt>
                <c:pt idx="398">
                  <c:v>3.9600000000000102</c:v>
                </c:pt>
                <c:pt idx="399">
                  <c:v>3.9800000000000102</c:v>
                </c:pt>
                <c:pt idx="400">
                  <c:v>4.0000000000000098</c:v>
                </c:pt>
              </c:numCache>
            </c:numRef>
          </c:cat>
          <c:val>
            <c:numRef>
              <c:f>'Standard Normal'!$T$4:$T$404</c:f>
              <c:numCache>
                <c:formatCode>General</c:formatCode>
                <c:ptCount val="4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5.8440944333450318E-2</c:v>
                </c:pt>
                <c:pt idx="299">
                  <c:v>5.6183141903866932E-2</c:v>
                </c:pt>
                <c:pt idx="300">
                  <c:v>5.3990966513186953E-2</c:v>
                </c:pt>
                <c:pt idx="301">
                  <c:v>5.1863576682820565E-2</c:v>
                </c:pt>
                <c:pt idx="302">
                  <c:v>4.9800087735069776E-2</c:v>
                </c:pt>
                <c:pt idx="303">
                  <c:v>4.7799574882076055E-2</c:v>
                </c:pt>
                <c:pt idx="304">
                  <c:v>4.5861076271053951E-2</c:v>
                </c:pt>
                <c:pt idx="305">
                  <c:v>4.3983595980427191E-2</c:v>
                </c:pt>
                <c:pt idx="306">
                  <c:v>4.2166106961769451E-2</c:v>
                </c:pt>
                <c:pt idx="307">
                  <c:v>4.0407553922859447E-2</c:v>
                </c:pt>
                <c:pt idx="308">
                  <c:v>3.8706856147454782E-2</c:v>
                </c:pt>
                <c:pt idx="309">
                  <c:v>3.7062910247805683E-2</c:v>
                </c:pt>
                <c:pt idx="310">
                  <c:v>3.5474592846230668E-2</c:v>
                </c:pt>
                <c:pt idx="311">
                  <c:v>3.3940763182448444E-2</c:v>
                </c:pt>
                <c:pt idx="312">
                  <c:v>3.2460265643696723E-2</c:v>
                </c:pt>
                <c:pt idx="313">
                  <c:v>3.1031932215007559E-2</c:v>
                </c:pt>
                <c:pt idx="314">
                  <c:v>2.9654584847340591E-2</c:v>
                </c:pt>
                <c:pt idx="315">
                  <c:v>2.8327037741600516E-2</c:v>
                </c:pt>
                <c:pt idx="316">
                  <c:v>2.7048099546881147E-2</c:v>
                </c:pt>
                <c:pt idx="317">
                  <c:v>2.5816575471587076E-2</c:v>
                </c:pt>
                <c:pt idx="318">
                  <c:v>2.4631269306381917E-2</c:v>
                </c:pt>
                <c:pt idx="319">
                  <c:v>2.3490985358200791E-2</c:v>
                </c:pt>
                <c:pt idx="320">
                  <c:v>2.2394530294842355E-2</c:v>
                </c:pt>
                <c:pt idx="321">
                  <c:v>2.1340714899922262E-2</c:v>
                </c:pt>
                <c:pt idx="322">
                  <c:v>2.0328355738225331E-2</c:v>
                </c:pt>
                <c:pt idx="323">
                  <c:v>1.9356276731736472E-2</c:v>
                </c:pt>
                <c:pt idx="324">
                  <c:v>1.842331064686158E-2</c:v>
                </c:pt>
                <c:pt idx="325">
                  <c:v>1.7528300493568086E-2</c:v>
                </c:pt>
                <c:pt idx="326">
                  <c:v>1.6670100837380651E-2</c:v>
                </c:pt>
                <c:pt idx="327">
                  <c:v>1.5847579025360423E-2</c:v>
                </c:pt>
                <c:pt idx="328">
                  <c:v>1.5059616327377075E-2</c:v>
                </c:pt>
                <c:pt idx="329">
                  <c:v>1.4305108994149328E-2</c:v>
                </c:pt>
                <c:pt idx="330">
                  <c:v>1.3582969233685271E-2</c:v>
                </c:pt>
                <c:pt idx="331">
                  <c:v>1.2892126107894976E-2</c:v>
                </c:pt>
                <c:pt idx="332">
                  <c:v>1.2231526351277656E-2</c:v>
                </c:pt>
                <c:pt idx="333">
                  <c:v>1.1600135113702259E-2</c:v>
                </c:pt>
                <c:pt idx="334">
                  <c:v>1.0996936629405284E-2</c:v>
                </c:pt>
                <c:pt idx="335">
                  <c:v>1.0420934814422318E-2</c:v>
                </c:pt>
                <c:pt idx="336">
                  <c:v>9.8711537947508716E-3</c:v>
                </c:pt>
                <c:pt idx="337">
                  <c:v>9.3466383676120302E-3</c:v>
                </c:pt>
                <c:pt idx="338">
                  <c:v>8.84645439823698E-3</c:v>
                </c:pt>
                <c:pt idx="339">
                  <c:v>8.3696891546527954E-3</c:v>
                </c:pt>
                <c:pt idx="340">
                  <c:v>7.915451582979743E-3</c:v>
                </c:pt>
                <c:pt idx="341">
                  <c:v>7.4828725257803479E-3</c:v>
                </c:pt>
                <c:pt idx="342">
                  <c:v>7.0711048860192484E-3</c:v>
                </c:pt>
                <c:pt idx="343">
                  <c:v>6.679323739202425E-3</c:v>
                </c:pt>
                <c:pt idx="344">
                  <c:v>6.3067263962657428E-3</c:v>
                </c:pt>
                <c:pt idx="345">
                  <c:v>5.9525324197756795E-3</c:v>
                </c:pt>
                <c:pt idx="346">
                  <c:v>5.615983595990799E-3</c:v>
                </c:pt>
                <c:pt idx="347">
                  <c:v>5.2963438653108597E-3</c:v>
                </c:pt>
                <c:pt idx="348">
                  <c:v>4.9928992136122254E-3</c:v>
                </c:pt>
                <c:pt idx="349">
                  <c:v>4.7049575269338378E-3</c:v>
                </c:pt>
                <c:pt idx="350">
                  <c:v>4.431848411937874E-3</c:v>
                </c:pt>
                <c:pt idx="351">
                  <c:v>4.17292298452384E-3</c:v>
                </c:pt>
                <c:pt idx="352">
                  <c:v>3.9275536289246609E-3</c:v>
                </c:pt>
                <c:pt idx="353">
                  <c:v>3.6951337295589234E-3</c:v>
                </c:pt>
                <c:pt idx="354">
                  <c:v>3.475077377854833E-3</c:v>
                </c:pt>
                <c:pt idx="355">
                  <c:v>3.2668190561998202E-3</c:v>
                </c:pt>
                <c:pt idx="356">
                  <c:v>3.0698133011046475E-3</c:v>
                </c:pt>
                <c:pt idx="357">
                  <c:v>2.8835343476033494E-3</c:v>
                </c:pt>
                <c:pt idx="358">
                  <c:v>2.7074757568406179E-3</c:v>
                </c:pt>
                <c:pt idx="359">
                  <c:v>2.5411500287264425E-3</c:v>
                </c:pt>
                <c:pt idx="360">
                  <c:v>2.3840882014647662E-3</c:v>
                </c:pt>
                <c:pt idx="361">
                  <c:v>2.2358394396884687E-3</c:v>
                </c:pt>
                <c:pt idx="362">
                  <c:v>2.0959706128578768E-3</c:v>
                </c:pt>
                <c:pt idx="363">
                  <c:v>1.9640658655043111E-3</c:v>
                </c:pt>
                <c:pt idx="364">
                  <c:v>1.8397261808242187E-3</c:v>
                </c:pt>
                <c:pt idx="365">
                  <c:v>1.7225689390536229E-3</c:v>
                </c:pt>
                <c:pt idx="366">
                  <c:v>1.61222747197707E-3</c:v>
                </c:pt>
                <c:pt idx="367">
                  <c:v>1.5083506148502565E-3</c:v>
                </c:pt>
                <c:pt idx="368">
                  <c:v>1.410602256941336E-3</c:v>
                </c:pt>
                <c:pt idx="369">
                  <c:v>1.3186608918226966E-3</c:v>
                </c:pt>
                <c:pt idx="370">
                  <c:v>1.2322191684729772E-3</c:v>
                </c:pt>
                <c:pt idx="371">
                  <c:v>1.1509834441784435E-3</c:v>
                </c:pt>
                <c:pt idx="372">
                  <c:v>1.0746733401536977E-3</c:v>
                </c:pt>
                <c:pt idx="373">
                  <c:v>1.0030213007342029E-3</c:v>
                </c:pt>
                <c:pt idx="374">
                  <c:v>9.3577215692744649E-4</c:v>
                </c:pt>
                <c:pt idx="375">
                  <c:v>8.7268269504572915E-4</c:v>
                </c:pt>
                <c:pt idx="376">
                  <c:v>8.1352123108178022E-4</c:v>
                </c:pt>
                <c:pt idx="377">
                  <c:v>7.5806719142868396E-4</c:v>
                </c:pt>
                <c:pt idx="378">
                  <c:v>7.061107004880117E-4</c:v>
                </c:pt>
                <c:pt idx="379">
                  <c:v>6.5745217565465314E-4</c:v>
                </c:pt>
                <c:pt idx="380">
                  <c:v>6.1190193011375076E-4</c:v>
                </c:pt>
                <c:pt idx="381">
                  <c:v>5.6927978383423234E-4</c:v>
                </c:pt>
                <c:pt idx="382">
                  <c:v>5.2941468309491589E-4</c:v>
                </c:pt>
                <c:pt idx="383">
                  <c:v>4.9214432883287567E-4</c:v>
                </c:pt>
                <c:pt idx="384">
                  <c:v>4.5731481405984016E-4</c:v>
                </c:pt>
                <c:pt idx="385">
                  <c:v>4.2478027055073593E-4</c:v>
                </c:pt>
                <c:pt idx="386">
                  <c:v>3.9440252496914186E-4</c:v>
                </c:pt>
                <c:pt idx="387">
                  <c:v>3.6605076455732168E-4</c:v>
                </c:pt>
                <c:pt idx="388">
                  <c:v>3.3960121248364182E-4</c:v>
                </c:pt>
                <c:pt idx="389">
                  <c:v>3.1493681290750979E-4</c:v>
                </c:pt>
                <c:pt idx="390">
                  <c:v>2.919469257914491E-4</c:v>
                </c:pt>
                <c:pt idx="391">
                  <c:v>2.7052703146151065E-4</c:v>
                </c:pt>
                <c:pt idx="392">
                  <c:v>2.5057844489085099E-4</c:v>
                </c:pt>
                <c:pt idx="393">
                  <c:v>2.3200803965693327E-4</c:v>
                </c:pt>
                <c:pt idx="394">
                  <c:v>2.1472798150035842E-4</c:v>
                </c:pt>
                <c:pt idx="395">
                  <c:v>1.9865547139276475E-4</c:v>
                </c:pt>
                <c:pt idx="396">
                  <c:v>1.8371249800244976E-4</c:v>
                </c:pt>
                <c:pt idx="397">
                  <c:v>1.6982559942933678E-4</c:v>
                </c:pt>
                <c:pt idx="398">
                  <c:v>1.5692563406552587E-4</c:v>
                </c:pt>
                <c:pt idx="399">
                  <c:v>1.4494756042388526E-4</c:v>
                </c:pt>
                <c:pt idx="400">
                  <c:v>1.3383022576488014E-4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94720"/>
        <c:axId val="151389312"/>
      </c:areaChart>
      <c:catAx>
        <c:axId val="1516947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900"/>
            </a:pPr>
            <a:endParaRPr lang="en-US"/>
          </a:p>
        </c:txPr>
        <c:crossAx val="151389312"/>
        <c:crosses val="autoZero"/>
        <c:auto val="1"/>
        <c:lblAlgn val="ctr"/>
        <c:lblOffset val="100"/>
        <c:tickLblSkip val="50"/>
        <c:tickMarkSkip val="25"/>
        <c:noMultiLvlLbl val="0"/>
      </c:catAx>
      <c:valAx>
        <c:axId val="151389312"/>
        <c:scaling>
          <c:orientation val="minMax"/>
          <c:max val="0.45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694720"/>
        <c:crosses val="autoZero"/>
        <c:crossBetween val="midCat"/>
        <c:maj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Cumulative Standard Normal Distribution</a:t>
            </a:r>
          </a:p>
        </c:rich>
      </c:tx>
      <c:layout>
        <c:manualLayout>
          <c:xMode val="edge"/>
          <c:yMode val="edge"/>
          <c:x val="0.19531304680664918"/>
          <c:y val="3.906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39614460282543"/>
          <c:y val="0.16015655547438712"/>
          <c:w val="0.84114797248324713"/>
          <c:h val="0.62890744954576405"/>
        </c:manualLayout>
      </c:layout>
      <c:lineChart>
        <c:grouping val="stacked"/>
        <c:varyColors val="0"/>
        <c:ser>
          <c:idx val="1"/>
          <c:order val="0"/>
          <c:spPr>
            <a:ln w="15875">
              <a:solidFill>
                <a:srgbClr val="000000"/>
              </a:solidFill>
            </a:ln>
          </c:spPr>
          <c:marker>
            <c:symbol val="none"/>
          </c:marker>
          <c:cat>
            <c:numRef>
              <c:f>'Standard Normal'!$O$4:$O$404</c:f>
              <c:numCache>
                <c:formatCode>0.00</c:formatCode>
                <c:ptCount val="401"/>
                <c:pt idx="0">
                  <c:v>-4</c:v>
                </c:pt>
                <c:pt idx="1">
                  <c:v>-3.98</c:v>
                </c:pt>
                <c:pt idx="2">
                  <c:v>-3.96</c:v>
                </c:pt>
                <c:pt idx="3">
                  <c:v>-3.94</c:v>
                </c:pt>
                <c:pt idx="4">
                  <c:v>-3.92</c:v>
                </c:pt>
                <c:pt idx="5">
                  <c:v>-3.9</c:v>
                </c:pt>
                <c:pt idx="6">
                  <c:v>-3.88</c:v>
                </c:pt>
                <c:pt idx="7">
                  <c:v>-3.86</c:v>
                </c:pt>
                <c:pt idx="8">
                  <c:v>-3.84</c:v>
                </c:pt>
                <c:pt idx="9">
                  <c:v>-3.82</c:v>
                </c:pt>
                <c:pt idx="10">
                  <c:v>-3.8</c:v>
                </c:pt>
                <c:pt idx="11">
                  <c:v>-3.78</c:v>
                </c:pt>
                <c:pt idx="12">
                  <c:v>-3.76</c:v>
                </c:pt>
                <c:pt idx="13">
                  <c:v>-3.74</c:v>
                </c:pt>
                <c:pt idx="14">
                  <c:v>-3.72</c:v>
                </c:pt>
                <c:pt idx="15">
                  <c:v>-3.7</c:v>
                </c:pt>
                <c:pt idx="16">
                  <c:v>-3.68</c:v>
                </c:pt>
                <c:pt idx="17">
                  <c:v>-3.66</c:v>
                </c:pt>
                <c:pt idx="18">
                  <c:v>-3.64</c:v>
                </c:pt>
                <c:pt idx="19">
                  <c:v>-3.62</c:v>
                </c:pt>
                <c:pt idx="20">
                  <c:v>-3.6</c:v>
                </c:pt>
                <c:pt idx="21">
                  <c:v>-3.58</c:v>
                </c:pt>
                <c:pt idx="22">
                  <c:v>-3.56</c:v>
                </c:pt>
                <c:pt idx="23">
                  <c:v>-3.54</c:v>
                </c:pt>
                <c:pt idx="24">
                  <c:v>-3.52</c:v>
                </c:pt>
                <c:pt idx="25">
                  <c:v>-3.5</c:v>
                </c:pt>
                <c:pt idx="26">
                  <c:v>-3.48</c:v>
                </c:pt>
                <c:pt idx="27">
                  <c:v>-3.46</c:v>
                </c:pt>
                <c:pt idx="28">
                  <c:v>-3.44</c:v>
                </c:pt>
                <c:pt idx="29">
                  <c:v>-3.42</c:v>
                </c:pt>
                <c:pt idx="30">
                  <c:v>-3.4</c:v>
                </c:pt>
                <c:pt idx="31">
                  <c:v>-3.38</c:v>
                </c:pt>
                <c:pt idx="32">
                  <c:v>-3.36</c:v>
                </c:pt>
                <c:pt idx="33">
                  <c:v>-3.34</c:v>
                </c:pt>
                <c:pt idx="34">
                  <c:v>-3.32</c:v>
                </c:pt>
                <c:pt idx="35">
                  <c:v>-3.3</c:v>
                </c:pt>
                <c:pt idx="36">
                  <c:v>-3.28</c:v>
                </c:pt>
                <c:pt idx="37">
                  <c:v>-3.26</c:v>
                </c:pt>
                <c:pt idx="38">
                  <c:v>-3.24</c:v>
                </c:pt>
                <c:pt idx="39">
                  <c:v>-3.22</c:v>
                </c:pt>
                <c:pt idx="40">
                  <c:v>-3.2</c:v>
                </c:pt>
                <c:pt idx="41">
                  <c:v>-3.18</c:v>
                </c:pt>
                <c:pt idx="42">
                  <c:v>-3.16</c:v>
                </c:pt>
                <c:pt idx="43">
                  <c:v>-3.14</c:v>
                </c:pt>
                <c:pt idx="44">
                  <c:v>-3.12</c:v>
                </c:pt>
                <c:pt idx="45">
                  <c:v>-3.1</c:v>
                </c:pt>
                <c:pt idx="46">
                  <c:v>-3.08</c:v>
                </c:pt>
                <c:pt idx="47">
                  <c:v>-3.06</c:v>
                </c:pt>
                <c:pt idx="48">
                  <c:v>-3.04</c:v>
                </c:pt>
                <c:pt idx="49">
                  <c:v>-3.02</c:v>
                </c:pt>
                <c:pt idx="50">
                  <c:v>-3</c:v>
                </c:pt>
                <c:pt idx="51">
                  <c:v>-2.98</c:v>
                </c:pt>
                <c:pt idx="52">
                  <c:v>-2.96</c:v>
                </c:pt>
                <c:pt idx="53">
                  <c:v>-2.94</c:v>
                </c:pt>
                <c:pt idx="54">
                  <c:v>-2.92</c:v>
                </c:pt>
                <c:pt idx="55">
                  <c:v>-2.9</c:v>
                </c:pt>
                <c:pt idx="56">
                  <c:v>-2.88</c:v>
                </c:pt>
                <c:pt idx="57">
                  <c:v>-2.86</c:v>
                </c:pt>
                <c:pt idx="58">
                  <c:v>-2.84</c:v>
                </c:pt>
                <c:pt idx="59">
                  <c:v>-2.82</c:v>
                </c:pt>
                <c:pt idx="60">
                  <c:v>-2.8</c:v>
                </c:pt>
                <c:pt idx="61">
                  <c:v>-2.78</c:v>
                </c:pt>
                <c:pt idx="62">
                  <c:v>-2.76</c:v>
                </c:pt>
                <c:pt idx="63">
                  <c:v>-2.74</c:v>
                </c:pt>
                <c:pt idx="64">
                  <c:v>-2.72</c:v>
                </c:pt>
                <c:pt idx="65">
                  <c:v>-2.7</c:v>
                </c:pt>
                <c:pt idx="66">
                  <c:v>-2.68</c:v>
                </c:pt>
                <c:pt idx="67">
                  <c:v>-2.66</c:v>
                </c:pt>
                <c:pt idx="68">
                  <c:v>-2.64</c:v>
                </c:pt>
                <c:pt idx="69">
                  <c:v>-2.62</c:v>
                </c:pt>
                <c:pt idx="70">
                  <c:v>-2.6</c:v>
                </c:pt>
                <c:pt idx="71">
                  <c:v>-2.58</c:v>
                </c:pt>
                <c:pt idx="72">
                  <c:v>-2.56</c:v>
                </c:pt>
                <c:pt idx="73">
                  <c:v>-2.54</c:v>
                </c:pt>
                <c:pt idx="74">
                  <c:v>-2.52</c:v>
                </c:pt>
                <c:pt idx="75">
                  <c:v>-2.5</c:v>
                </c:pt>
                <c:pt idx="76">
                  <c:v>-2.48</c:v>
                </c:pt>
                <c:pt idx="77">
                  <c:v>-2.46</c:v>
                </c:pt>
                <c:pt idx="78">
                  <c:v>-2.44</c:v>
                </c:pt>
                <c:pt idx="79">
                  <c:v>-2.42</c:v>
                </c:pt>
                <c:pt idx="80">
                  <c:v>-2.4</c:v>
                </c:pt>
                <c:pt idx="81">
                  <c:v>-2.38</c:v>
                </c:pt>
                <c:pt idx="82">
                  <c:v>-2.36</c:v>
                </c:pt>
                <c:pt idx="83">
                  <c:v>-2.34</c:v>
                </c:pt>
                <c:pt idx="84">
                  <c:v>-2.3199999999999998</c:v>
                </c:pt>
                <c:pt idx="85">
                  <c:v>-2.2999999999999998</c:v>
                </c:pt>
                <c:pt idx="86">
                  <c:v>-2.2799999999999998</c:v>
                </c:pt>
                <c:pt idx="87">
                  <c:v>-2.2599999999999998</c:v>
                </c:pt>
                <c:pt idx="88">
                  <c:v>-2.2400000000000002</c:v>
                </c:pt>
                <c:pt idx="89">
                  <c:v>-2.2200000000000002</c:v>
                </c:pt>
                <c:pt idx="90">
                  <c:v>-2.2000000000000002</c:v>
                </c:pt>
                <c:pt idx="91">
                  <c:v>-2.1800000000000002</c:v>
                </c:pt>
                <c:pt idx="92">
                  <c:v>-2.16</c:v>
                </c:pt>
                <c:pt idx="93">
                  <c:v>-2.14</c:v>
                </c:pt>
                <c:pt idx="94">
                  <c:v>-2.12</c:v>
                </c:pt>
                <c:pt idx="95">
                  <c:v>-2.1</c:v>
                </c:pt>
                <c:pt idx="96">
                  <c:v>-2.08</c:v>
                </c:pt>
                <c:pt idx="97">
                  <c:v>-2.06</c:v>
                </c:pt>
                <c:pt idx="98">
                  <c:v>-2.04</c:v>
                </c:pt>
                <c:pt idx="99">
                  <c:v>-2.02</c:v>
                </c:pt>
                <c:pt idx="100">
                  <c:v>-2</c:v>
                </c:pt>
                <c:pt idx="101">
                  <c:v>-1.98</c:v>
                </c:pt>
                <c:pt idx="102">
                  <c:v>-1.96</c:v>
                </c:pt>
                <c:pt idx="103">
                  <c:v>-1.94</c:v>
                </c:pt>
                <c:pt idx="104">
                  <c:v>-1.92</c:v>
                </c:pt>
                <c:pt idx="105">
                  <c:v>-1.9</c:v>
                </c:pt>
                <c:pt idx="106">
                  <c:v>-1.88</c:v>
                </c:pt>
                <c:pt idx="107">
                  <c:v>-1.86</c:v>
                </c:pt>
                <c:pt idx="108">
                  <c:v>-1.84</c:v>
                </c:pt>
                <c:pt idx="109">
                  <c:v>-1.82</c:v>
                </c:pt>
                <c:pt idx="110">
                  <c:v>-1.8</c:v>
                </c:pt>
                <c:pt idx="111">
                  <c:v>-1.78</c:v>
                </c:pt>
                <c:pt idx="112">
                  <c:v>-1.76</c:v>
                </c:pt>
                <c:pt idx="113">
                  <c:v>-1.74</c:v>
                </c:pt>
                <c:pt idx="114">
                  <c:v>-1.72</c:v>
                </c:pt>
                <c:pt idx="115">
                  <c:v>-1.7</c:v>
                </c:pt>
                <c:pt idx="116">
                  <c:v>-1.68</c:v>
                </c:pt>
                <c:pt idx="117">
                  <c:v>-1.66</c:v>
                </c:pt>
                <c:pt idx="118">
                  <c:v>-1.64</c:v>
                </c:pt>
                <c:pt idx="119">
                  <c:v>-1.62</c:v>
                </c:pt>
                <c:pt idx="120">
                  <c:v>-1.6</c:v>
                </c:pt>
                <c:pt idx="121">
                  <c:v>-1.58</c:v>
                </c:pt>
                <c:pt idx="122">
                  <c:v>-1.56</c:v>
                </c:pt>
                <c:pt idx="123">
                  <c:v>-1.54</c:v>
                </c:pt>
                <c:pt idx="124">
                  <c:v>-1.52</c:v>
                </c:pt>
                <c:pt idx="125">
                  <c:v>-1.5</c:v>
                </c:pt>
                <c:pt idx="126">
                  <c:v>-1.48</c:v>
                </c:pt>
                <c:pt idx="127">
                  <c:v>-1.46</c:v>
                </c:pt>
                <c:pt idx="128">
                  <c:v>-1.44</c:v>
                </c:pt>
                <c:pt idx="129">
                  <c:v>-1.42</c:v>
                </c:pt>
                <c:pt idx="130">
                  <c:v>-1.4</c:v>
                </c:pt>
                <c:pt idx="131">
                  <c:v>-1.38</c:v>
                </c:pt>
                <c:pt idx="132">
                  <c:v>-1.36</c:v>
                </c:pt>
                <c:pt idx="133">
                  <c:v>-1.34</c:v>
                </c:pt>
                <c:pt idx="134">
                  <c:v>-1.32</c:v>
                </c:pt>
                <c:pt idx="135">
                  <c:v>-1.3</c:v>
                </c:pt>
                <c:pt idx="136">
                  <c:v>-1.28</c:v>
                </c:pt>
                <c:pt idx="137">
                  <c:v>-1.26</c:v>
                </c:pt>
                <c:pt idx="138">
                  <c:v>-1.24</c:v>
                </c:pt>
                <c:pt idx="139">
                  <c:v>-1.22</c:v>
                </c:pt>
                <c:pt idx="140">
                  <c:v>-1.2</c:v>
                </c:pt>
                <c:pt idx="141">
                  <c:v>-1.18</c:v>
                </c:pt>
                <c:pt idx="142">
                  <c:v>-1.1599999999999999</c:v>
                </c:pt>
                <c:pt idx="143">
                  <c:v>-1.1399999999999999</c:v>
                </c:pt>
                <c:pt idx="144">
                  <c:v>-1.1200000000000001</c:v>
                </c:pt>
                <c:pt idx="145">
                  <c:v>-1.1000000000000001</c:v>
                </c:pt>
                <c:pt idx="146">
                  <c:v>-1.08</c:v>
                </c:pt>
                <c:pt idx="147">
                  <c:v>-1.06</c:v>
                </c:pt>
                <c:pt idx="148">
                  <c:v>-1.04</c:v>
                </c:pt>
                <c:pt idx="149">
                  <c:v>-1.02</c:v>
                </c:pt>
                <c:pt idx="150">
                  <c:v>-1</c:v>
                </c:pt>
                <c:pt idx="151">
                  <c:v>-0.98</c:v>
                </c:pt>
                <c:pt idx="152">
                  <c:v>-0.96</c:v>
                </c:pt>
                <c:pt idx="153">
                  <c:v>-0.94</c:v>
                </c:pt>
                <c:pt idx="154">
                  <c:v>-0.92</c:v>
                </c:pt>
                <c:pt idx="155">
                  <c:v>-0.9</c:v>
                </c:pt>
                <c:pt idx="156">
                  <c:v>-0.88</c:v>
                </c:pt>
                <c:pt idx="157">
                  <c:v>-0.86</c:v>
                </c:pt>
                <c:pt idx="158">
                  <c:v>-0.84</c:v>
                </c:pt>
                <c:pt idx="159">
                  <c:v>-0.82</c:v>
                </c:pt>
                <c:pt idx="160">
                  <c:v>-0.8</c:v>
                </c:pt>
                <c:pt idx="161">
                  <c:v>-0.78</c:v>
                </c:pt>
                <c:pt idx="162">
                  <c:v>-0.76</c:v>
                </c:pt>
                <c:pt idx="163">
                  <c:v>-0.74</c:v>
                </c:pt>
                <c:pt idx="164">
                  <c:v>-0.72</c:v>
                </c:pt>
                <c:pt idx="165">
                  <c:v>-0.7</c:v>
                </c:pt>
                <c:pt idx="166">
                  <c:v>-0.68</c:v>
                </c:pt>
                <c:pt idx="167">
                  <c:v>-0.66</c:v>
                </c:pt>
                <c:pt idx="168">
                  <c:v>-0.64</c:v>
                </c:pt>
                <c:pt idx="169">
                  <c:v>-0.62</c:v>
                </c:pt>
                <c:pt idx="170">
                  <c:v>-0.6</c:v>
                </c:pt>
                <c:pt idx="171">
                  <c:v>-0.57999999999999996</c:v>
                </c:pt>
                <c:pt idx="172">
                  <c:v>-0.56000000000000005</c:v>
                </c:pt>
                <c:pt idx="173">
                  <c:v>-0.54</c:v>
                </c:pt>
                <c:pt idx="174">
                  <c:v>-0.52</c:v>
                </c:pt>
                <c:pt idx="175">
                  <c:v>-0.5</c:v>
                </c:pt>
                <c:pt idx="176">
                  <c:v>-0.48</c:v>
                </c:pt>
                <c:pt idx="177">
                  <c:v>-0.46</c:v>
                </c:pt>
                <c:pt idx="178">
                  <c:v>-0.44</c:v>
                </c:pt>
                <c:pt idx="179">
                  <c:v>-0.42</c:v>
                </c:pt>
                <c:pt idx="180">
                  <c:v>-0.4</c:v>
                </c:pt>
                <c:pt idx="181">
                  <c:v>-0.38</c:v>
                </c:pt>
                <c:pt idx="182">
                  <c:v>-0.36</c:v>
                </c:pt>
                <c:pt idx="183">
                  <c:v>-0.34</c:v>
                </c:pt>
                <c:pt idx="184">
                  <c:v>-0.32</c:v>
                </c:pt>
                <c:pt idx="185">
                  <c:v>-0.3</c:v>
                </c:pt>
                <c:pt idx="186">
                  <c:v>-0.28000000000000003</c:v>
                </c:pt>
                <c:pt idx="187">
                  <c:v>-0.26</c:v>
                </c:pt>
                <c:pt idx="188">
                  <c:v>-0.24</c:v>
                </c:pt>
                <c:pt idx="189">
                  <c:v>-0.22</c:v>
                </c:pt>
                <c:pt idx="190">
                  <c:v>-0.2</c:v>
                </c:pt>
                <c:pt idx="191">
                  <c:v>-0.18</c:v>
                </c:pt>
                <c:pt idx="192">
                  <c:v>-0.16</c:v>
                </c:pt>
                <c:pt idx="193">
                  <c:v>-0.14000000000000001</c:v>
                </c:pt>
                <c:pt idx="194">
                  <c:v>-0.12</c:v>
                </c:pt>
                <c:pt idx="195">
                  <c:v>-0.1</c:v>
                </c:pt>
                <c:pt idx="196">
                  <c:v>-8.0000000000000099E-2</c:v>
                </c:pt>
                <c:pt idx="197">
                  <c:v>-6.0000000000000102E-2</c:v>
                </c:pt>
                <c:pt idx="198">
                  <c:v>-0.04</c:v>
                </c:pt>
                <c:pt idx="199">
                  <c:v>-0.02</c:v>
                </c:pt>
                <c:pt idx="200">
                  <c:v>0</c:v>
                </c:pt>
                <c:pt idx="201">
                  <c:v>1.9999999999999601E-2</c:v>
                </c:pt>
                <c:pt idx="202">
                  <c:v>0.04</c:v>
                </c:pt>
                <c:pt idx="203">
                  <c:v>5.9999999999999602E-2</c:v>
                </c:pt>
                <c:pt idx="204">
                  <c:v>8.0000000000000099E-2</c:v>
                </c:pt>
                <c:pt idx="205">
                  <c:v>9.9999999999999603E-2</c:v>
                </c:pt>
                <c:pt idx="206">
                  <c:v>0.12</c:v>
                </c:pt>
                <c:pt idx="207">
                  <c:v>0.14000000000000001</c:v>
                </c:pt>
                <c:pt idx="208">
                  <c:v>0.16</c:v>
                </c:pt>
                <c:pt idx="209">
                  <c:v>0.18</c:v>
                </c:pt>
                <c:pt idx="210">
                  <c:v>0.2</c:v>
                </c:pt>
                <c:pt idx="211">
                  <c:v>0.22</c:v>
                </c:pt>
                <c:pt idx="212">
                  <c:v>0.24</c:v>
                </c:pt>
                <c:pt idx="213">
                  <c:v>0.26</c:v>
                </c:pt>
                <c:pt idx="214">
                  <c:v>0.28000000000000003</c:v>
                </c:pt>
                <c:pt idx="215">
                  <c:v>0.3</c:v>
                </c:pt>
                <c:pt idx="216">
                  <c:v>0.32</c:v>
                </c:pt>
                <c:pt idx="217">
                  <c:v>0.34</c:v>
                </c:pt>
                <c:pt idx="218">
                  <c:v>0.36</c:v>
                </c:pt>
                <c:pt idx="219">
                  <c:v>0.38</c:v>
                </c:pt>
                <c:pt idx="220">
                  <c:v>0.4</c:v>
                </c:pt>
                <c:pt idx="221">
                  <c:v>0.42</c:v>
                </c:pt>
                <c:pt idx="222">
                  <c:v>0.44</c:v>
                </c:pt>
                <c:pt idx="223">
                  <c:v>0.46</c:v>
                </c:pt>
                <c:pt idx="224">
                  <c:v>0.48</c:v>
                </c:pt>
                <c:pt idx="225">
                  <c:v>0.5</c:v>
                </c:pt>
                <c:pt idx="226">
                  <c:v>0.52</c:v>
                </c:pt>
                <c:pt idx="227">
                  <c:v>0.54</c:v>
                </c:pt>
                <c:pt idx="228">
                  <c:v>0.56000000000000005</c:v>
                </c:pt>
                <c:pt idx="229">
                  <c:v>0.57999999999999996</c:v>
                </c:pt>
                <c:pt idx="230">
                  <c:v>0.6</c:v>
                </c:pt>
                <c:pt idx="231">
                  <c:v>0.62</c:v>
                </c:pt>
                <c:pt idx="232">
                  <c:v>0.64</c:v>
                </c:pt>
                <c:pt idx="233">
                  <c:v>0.66</c:v>
                </c:pt>
                <c:pt idx="234">
                  <c:v>0.68</c:v>
                </c:pt>
                <c:pt idx="235">
                  <c:v>0.7</c:v>
                </c:pt>
                <c:pt idx="236">
                  <c:v>0.72</c:v>
                </c:pt>
                <c:pt idx="237">
                  <c:v>0.74</c:v>
                </c:pt>
                <c:pt idx="238">
                  <c:v>0.76</c:v>
                </c:pt>
                <c:pt idx="239">
                  <c:v>0.78</c:v>
                </c:pt>
                <c:pt idx="240">
                  <c:v>0.8</c:v>
                </c:pt>
                <c:pt idx="241">
                  <c:v>0.82</c:v>
                </c:pt>
                <c:pt idx="242">
                  <c:v>0.84</c:v>
                </c:pt>
                <c:pt idx="243">
                  <c:v>0.86</c:v>
                </c:pt>
                <c:pt idx="244">
                  <c:v>0.88</c:v>
                </c:pt>
                <c:pt idx="245">
                  <c:v>0.9</c:v>
                </c:pt>
                <c:pt idx="246">
                  <c:v>0.92</c:v>
                </c:pt>
                <c:pt idx="247">
                  <c:v>0.94</c:v>
                </c:pt>
                <c:pt idx="248">
                  <c:v>0.96</c:v>
                </c:pt>
                <c:pt idx="249">
                  <c:v>0.98</c:v>
                </c:pt>
                <c:pt idx="250">
                  <c:v>1</c:v>
                </c:pt>
                <c:pt idx="251">
                  <c:v>1.02</c:v>
                </c:pt>
                <c:pt idx="252">
                  <c:v>1.04</c:v>
                </c:pt>
                <c:pt idx="253">
                  <c:v>1.06</c:v>
                </c:pt>
                <c:pt idx="254">
                  <c:v>1.08</c:v>
                </c:pt>
                <c:pt idx="255">
                  <c:v>1.1000000000000001</c:v>
                </c:pt>
                <c:pt idx="256">
                  <c:v>1.1200000000000001</c:v>
                </c:pt>
                <c:pt idx="257">
                  <c:v>1.1399999999999999</c:v>
                </c:pt>
                <c:pt idx="258">
                  <c:v>1.1599999999999999</c:v>
                </c:pt>
                <c:pt idx="259">
                  <c:v>1.1800000000000099</c:v>
                </c:pt>
                <c:pt idx="260">
                  <c:v>1.2</c:v>
                </c:pt>
                <c:pt idx="261">
                  <c:v>1.22</c:v>
                </c:pt>
                <c:pt idx="262">
                  <c:v>1.24</c:v>
                </c:pt>
                <c:pt idx="263">
                  <c:v>1.26000000000001</c:v>
                </c:pt>
                <c:pt idx="264">
                  <c:v>1.28</c:v>
                </c:pt>
                <c:pt idx="265">
                  <c:v>1.3</c:v>
                </c:pt>
                <c:pt idx="266">
                  <c:v>1.32</c:v>
                </c:pt>
                <c:pt idx="267">
                  <c:v>1.3400000000000101</c:v>
                </c:pt>
                <c:pt idx="268">
                  <c:v>1.36</c:v>
                </c:pt>
                <c:pt idx="269">
                  <c:v>1.38</c:v>
                </c:pt>
                <c:pt idx="270">
                  <c:v>1.4</c:v>
                </c:pt>
                <c:pt idx="271">
                  <c:v>1.4200000000000099</c:v>
                </c:pt>
                <c:pt idx="272">
                  <c:v>1.44</c:v>
                </c:pt>
                <c:pt idx="273">
                  <c:v>1.46</c:v>
                </c:pt>
                <c:pt idx="274">
                  <c:v>1.48</c:v>
                </c:pt>
                <c:pt idx="275">
                  <c:v>1.50000000000001</c:v>
                </c:pt>
                <c:pt idx="276">
                  <c:v>1.52</c:v>
                </c:pt>
                <c:pt idx="277">
                  <c:v>1.54</c:v>
                </c:pt>
                <c:pt idx="278">
                  <c:v>1.56</c:v>
                </c:pt>
                <c:pt idx="279">
                  <c:v>1.5800000000000101</c:v>
                </c:pt>
                <c:pt idx="280">
                  <c:v>1.6</c:v>
                </c:pt>
                <c:pt idx="281">
                  <c:v>1.62</c:v>
                </c:pt>
                <c:pt idx="282">
                  <c:v>1.6400000000000099</c:v>
                </c:pt>
                <c:pt idx="283">
                  <c:v>1.6600000000000099</c:v>
                </c:pt>
                <c:pt idx="284">
                  <c:v>1.6800000000000099</c:v>
                </c:pt>
                <c:pt idx="285">
                  <c:v>1.7</c:v>
                </c:pt>
                <c:pt idx="286">
                  <c:v>1.72000000000001</c:v>
                </c:pt>
                <c:pt idx="287">
                  <c:v>1.74000000000001</c:v>
                </c:pt>
                <c:pt idx="288">
                  <c:v>1.76000000000001</c:v>
                </c:pt>
                <c:pt idx="289">
                  <c:v>1.78</c:v>
                </c:pt>
                <c:pt idx="290">
                  <c:v>1.80000000000001</c:v>
                </c:pt>
                <c:pt idx="291">
                  <c:v>1.8200000000000101</c:v>
                </c:pt>
                <c:pt idx="292">
                  <c:v>1.8400000000000101</c:v>
                </c:pt>
                <c:pt idx="293">
                  <c:v>1.86</c:v>
                </c:pt>
                <c:pt idx="294">
                  <c:v>1.8800000000000101</c:v>
                </c:pt>
                <c:pt idx="295">
                  <c:v>1.9000000000000099</c:v>
                </c:pt>
                <c:pt idx="296">
                  <c:v>1.9200000000000099</c:v>
                </c:pt>
                <c:pt idx="297">
                  <c:v>1.94</c:v>
                </c:pt>
                <c:pt idx="298">
                  <c:v>1.96000000000001</c:v>
                </c:pt>
                <c:pt idx="299">
                  <c:v>1.98000000000001</c:v>
                </c:pt>
                <c:pt idx="300">
                  <c:v>2.0000000000000102</c:v>
                </c:pt>
                <c:pt idx="301">
                  <c:v>2.02</c:v>
                </c:pt>
                <c:pt idx="302">
                  <c:v>2.0400000000000098</c:v>
                </c:pt>
                <c:pt idx="303">
                  <c:v>2.0600000000000098</c:v>
                </c:pt>
                <c:pt idx="304">
                  <c:v>2.0800000000000098</c:v>
                </c:pt>
                <c:pt idx="305">
                  <c:v>2.1</c:v>
                </c:pt>
                <c:pt idx="306">
                  <c:v>2.1200000000000099</c:v>
                </c:pt>
                <c:pt idx="307">
                  <c:v>2.1400000000000099</c:v>
                </c:pt>
                <c:pt idx="308">
                  <c:v>2.1600000000000099</c:v>
                </c:pt>
                <c:pt idx="309">
                  <c:v>2.1800000000000099</c:v>
                </c:pt>
                <c:pt idx="310">
                  <c:v>2.2000000000000099</c:v>
                </c:pt>
                <c:pt idx="311">
                  <c:v>2.22000000000001</c:v>
                </c:pt>
                <c:pt idx="312">
                  <c:v>2.24000000000001</c:v>
                </c:pt>
                <c:pt idx="313">
                  <c:v>2.26000000000001</c:v>
                </c:pt>
                <c:pt idx="314">
                  <c:v>2.28000000000001</c:v>
                </c:pt>
                <c:pt idx="315">
                  <c:v>2.30000000000001</c:v>
                </c:pt>
                <c:pt idx="316">
                  <c:v>2.3200000000000101</c:v>
                </c:pt>
                <c:pt idx="317">
                  <c:v>2.3400000000000101</c:v>
                </c:pt>
                <c:pt idx="318">
                  <c:v>2.3600000000000101</c:v>
                </c:pt>
                <c:pt idx="319">
                  <c:v>2.3800000000000101</c:v>
                </c:pt>
                <c:pt idx="320">
                  <c:v>2.4000000000000101</c:v>
                </c:pt>
                <c:pt idx="321">
                  <c:v>2.4200000000000101</c:v>
                </c:pt>
                <c:pt idx="322">
                  <c:v>2.4400000000000102</c:v>
                </c:pt>
                <c:pt idx="323">
                  <c:v>2.4600000000000102</c:v>
                </c:pt>
                <c:pt idx="324">
                  <c:v>2.4800000000000102</c:v>
                </c:pt>
                <c:pt idx="325">
                  <c:v>2.5000000000000102</c:v>
                </c:pt>
                <c:pt idx="326">
                  <c:v>2.5200000000000098</c:v>
                </c:pt>
                <c:pt idx="327">
                  <c:v>2.5400000000000098</c:v>
                </c:pt>
                <c:pt idx="328">
                  <c:v>2.5600000000000098</c:v>
                </c:pt>
                <c:pt idx="329">
                  <c:v>2.5800000000000098</c:v>
                </c:pt>
                <c:pt idx="330">
                  <c:v>2.6000000000000099</c:v>
                </c:pt>
                <c:pt idx="331">
                  <c:v>2.6200000000000099</c:v>
                </c:pt>
                <c:pt idx="332">
                  <c:v>2.6400000000000099</c:v>
                </c:pt>
                <c:pt idx="333">
                  <c:v>2.6600000000000099</c:v>
                </c:pt>
                <c:pt idx="334">
                  <c:v>2.6800000000000099</c:v>
                </c:pt>
                <c:pt idx="335">
                  <c:v>2.7000000000000099</c:v>
                </c:pt>
                <c:pt idx="336">
                  <c:v>2.72000000000001</c:v>
                </c:pt>
                <c:pt idx="337">
                  <c:v>2.74000000000001</c:v>
                </c:pt>
                <c:pt idx="338">
                  <c:v>2.76000000000001</c:v>
                </c:pt>
                <c:pt idx="339">
                  <c:v>2.78000000000001</c:v>
                </c:pt>
                <c:pt idx="340">
                  <c:v>2.80000000000001</c:v>
                </c:pt>
                <c:pt idx="341">
                  <c:v>2.8200000000000101</c:v>
                </c:pt>
                <c:pt idx="342">
                  <c:v>2.8400000000000101</c:v>
                </c:pt>
                <c:pt idx="343">
                  <c:v>2.8600000000000101</c:v>
                </c:pt>
                <c:pt idx="344">
                  <c:v>2.8800000000000101</c:v>
                </c:pt>
                <c:pt idx="345">
                  <c:v>2.9000000000000101</c:v>
                </c:pt>
                <c:pt idx="346">
                  <c:v>2.9200000000000101</c:v>
                </c:pt>
                <c:pt idx="347">
                  <c:v>2.9400000000000102</c:v>
                </c:pt>
                <c:pt idx="348">
                  <c:v>2.9600000000000102</c:v>
                </c:pt>
                <c:pt idx="349">
                  <c:v>2.9800000000000102</c:v>
                </c:pt>
                <c:pt idx="350">
                  <c:v>3.0000000000000102</c:v>
                </c:pt>
                <c:pt idx="351">
                  <c:v>3.0200000000000098</c:v>
                </c:pt>
                <c:pt idx="352">
                  <c:v>3.0400000000000098</c:v>
                </c:pt>
                <c:pt idx="353">
                  <c:v>3.0600000000000098</c:v>
                </c:pt>
                <c:pt idx="354">
                  <c:v>3.0800000000000098</c:v>
                </c:pt>
                <c:pt idx="355">
                  <c:v>3.1000000000000099</c:v>
                </c:pt>
                <c:pt idx="356">
                  <c:v>3.1200000000000099</c:v>
                </c:pt>
                <c:pt idx="357">
                  <c:v>3.1400000000000099</c:v>
                </c:pt>
                <c:pt idx="358">
                  <c:v>3.1600000000000099</c:v>
                </c:pt>
                <c:pt idx="359">
                  <c:v>3.1800000000000099</c:v>
                </c:pt>
                <c:pt idx="360">
                  <c:v>3.2000000000000099</c:v>
                </c:pt>
                <c:pt idx="361">
                  <c:v>3.22000000000001</c:v>
                </c:pt>
                <c:pt idx="362">
                  <c:v>3.24000000000001</c:v>
                </c:pt>
                <c:pt idx="363">
                  <c:v>3.26000000000001</c:v>
                </c:pt>
                <c:pt idx="364">
                  <c:v>3.28000000000001</c:v>
                </c:pt>
                <c:pt idx="365">
                  <c:v>3.30000000000001</c:v>
                </c:pt>
                <c:pt idx="366">
                  <c:v>3.3200000000000101</c:v>
                </c:pt>
                <c:pt idx="367">
                  <c:v>3.3400000000000101</c:v>
                </c:pt>
                <c:pt idx="368">
                  <c:v>3.3600000000000101</c:v>
                </c:pt>
                <c:pt idx="369">
                  <c:v>3.3800000000000101</c:v>
                </c:pt>
                <c:pt idx="370">
                  <c:v>3.4000000000000101</c:v>
                </c:pt>
                <c:pt idx="371">
                  <c:v>3.4200000000000101</c:v>
                </c:pt>
                <c:pt idx="372">
                  <c:v>3.4400000000000102</c:v>
                </c:pt>
                <c:pt idx="373">
                  <c:v>3.4600000000000102</c:v>
                </c:pt>
                <c:pt idx="374">
                  <c:v>3.4800000000000102</c:v>
                </c:pt>
                <c:pt idx="375">
                  <c:v>3.5000000000000102</c:v>
                </c:pt>
                <c:pt idx="376">
                  <c:v>3.5200000000000098</c:v>
                </c:pt>
                <c:pt idx="377">
                  <c:v>3.5400000000000098</c:v>
                </c:pt>
                <c:pt idx="378">
                  <c:v>3.5600000000000098</c:v>
                </c:pt>
                <c:pt idx="379">
                  <c:v>3.5800000000000098</c:v>
                </c:pt>
                <c:pt idx="380">
                  <c:v>3.6000000000000099</c:v>
                </c:pt>
                <c:pt idx="381">
                  <c:v>3.6200000000000099</c:v>
                </c:pt>
                <c:pt idx="382">
                  <c:v>3.6400000000000099</c:v>
                </c:pt>
                <c:pt idx="383">
                  <c:v>3.6600000000000099</c:v>
                </c:pt>
                <c:pt idx="384">
                  <c:v>3.6800000000000099</c:v>
                </c:pt>
                <c:pt idx="385">
                  <c:v>3.7000000000000099</c:v>
                </c:pt>
                <c:pt idx="386">
                  <c:v>3.72000000000001</c:v>
                </c:pt>
                <c:pt idx="387">
                  <c:v>3.74000000000001</c:v>
                </c:pt>
                <c:pt idx="388">
                  <c:v>3.76000000000001</c:v>
                </c:pt>
                <c:pt idx="389">
                  <c:v>3.78000000000001</c:v>
                </c:pt>
                <c:pt idx="390">
                  <c:v>3.80000000000001</c:v>
                </c:pt>
                <c:pt idx="391">
                  <c:v>3.8200000000000101</c:v>
                </c:pt>
                <c:pt idx="392">
                  <c:v>3.8400000000000101</c:v>
                </c:pt>
                <c:pt idx="393">
                  <c:v>3.8600000000000101</c:v>
                </c:pt>
                <c:pt idx="394">
                  <c:v>3.8800000000000101</c:v>
                </c:pt>
                <c:pt idx="395">
                  <c:v>3.9000000000000101</c:v>
                </c:pt>
                <c:pt idx="396">
                  <c:v>3.9200000000000101</c:v>
                </c:pt>
                <c:pt idx="397">
                  <c:v>3.9400000000000102</c:v>
                </c:pt>
                <c:pt idx="398">
                  <c:v>3.9600000000000102</c:v>
                </c:pt>
                <c:pt idx="399">
                  <c:v>3.9800000000000102</c:v>
                </c:pt>
                <c:pt idx="400">
                  <c:v>4.0000000000000098</c:v>
                </c:pt>
              </c:numCache>
            </c:numRef>
          </c:cat>
          <c:val>
            <c:numRef>
              <c:f>'Standard Normal'!$Q$4:$Q$404</c:f>
              <c:numCache>
                <c:formatCode>0.00000</c:formatCode>
                <c:ptCount val="401"/>
                <c:pt idx="0">
                  <c:v>3.1671241833119857E-5</c:v>
                </c:pt>
                <c:pt idx="1">
                  <c:v>3.4457634115053068E-5</c:v>
                </c:pt>
                <c:pt idx="2">
                  <c:v>3.747488169107341E-5</c:v>
                </c:pt>
                <c:pt idx="3">
                  <c:v>4.0740804558550716E-5</c:v>
                </c:pt>
                <c:pt idx="4">
                  <c:v>4.4274484312070743E-5</c:v>
                </c:pt>
                <c:pt idx="5">
                  <c:v>4.8096344017602614E-5</c:v>
                </c:pt>
                <c:pt idx="6">
                  <c:v>5.2228232401820074E-5</c:v>
                </c:pt>
                <c:pt idx="7">
                  <c:v>5.6693512534256526E-5</c:v>
                </c:pt>
                <c:pt idx="8">
                  <c:v>6.1517155183255203E-5</c:v>
                </c:pt>
                <c:pt idx="9">
                  <c:v>6.6725837029684654E-5</c:v>
                </c:pt>
                <c:pt idx="10">
                  <c:v>7.234804392511999E-5</c:v>
                </c:pt>
                <c:pt idx="11">
                  <c:v>7.8414179383585065E-5</c:v>
                </c:pt>
                <c:pt idx="12">
                  <c:v>8.4956678497997889E-5</c:v>
                </c:pt>
                <c:pt idx="13">
                  <c:v>9.2010127474105404E-5</c:v>
                </c:pt>
                <c:pt idx="14">
                  <c:v>9.9611388975916519E-5</c:v>
                </c:pt>
                <c:pt idx="15">
                  <c:v>1.0779973347738824E-4</c:v>
                </c:pt>
                <c:pt idx="16">
                  <c:v>1.1661697681536817E-4</c:v>
                </c:pt>
                <c:pt idx="17">
                  <c:v>1.2610762413848639E-4</c:v>
                </c:pt>
                <c:pt idx="18">
                  <c:v>1.3631902044580166E-4</c:v>
                </c:pt>
                <c:pt idx="19">
                  <c:v>1.4730150790747228E-4</c:v>
                </c:pt>
                <c:pt idx="20">
                  <c:v>1.5910859015753364E-4</c:v>
                </c:pt>
                <c:pt idx="21">
                  <c:v>1.7179710374593045E-4</c:v>
                </c:pt>
                <c:pt idx="22">
                  <c:v>1.8542739693327775E-4</c:v>
                </c:pt>
                <c:pt idx="23">
                  <c:v>2.0006351600732001E-4</c:v>
                </c:pt>
                <c:pt idx="24">
                  <c:v>2.1577339929471738E-4</c:v>
                </c:pt>
                <c:pt idx="25">
                  <c:v>2.3262907903552504E-4</c:v>
                </c:pt>
                <c:pt idx="26">
                  <c:v>2.5070689128053755E-4</c:v>
                </c:pt>
                <c:pt idx="27">
                  <c:v>2.7008769396347416E-4</c:v>
                </c:pt>
                <c:pt idx="28">
                  <c:v>2.908570932907428E-4</c:v>
                </c:pt>
                <c:pt idx="29">
                  <c:v>3.1310567858119958E-4</c:v>
                </c:pt>
                <c:pt idx="30">
                  <c:v>3.369292656768808E-4</c:v>
                </c:pt>
                <c:pt idx="31">
                  <c:v>3.6242914903304382E-4</c:v>
                </c:pt>
                <c:pt idx="32">
                  <c:v>3.8971236258203158E-4</c:v>
                </c:pt>
                <c:pt idx="33">
                  <c:v>4.1889194945036979E-4</c:v>
                </c:pt>
                <c:pt idx="34">
                  <c:v>4.5008724059211757E-4</c:v>
                </c:pt>
                <c:pt idx="35">
                  <c:v>4.8342414238377744E-4</c:v>
                </c:pt>
                <c:pt idx="36">
                  <c:v>5.190354332069723E-4</c:v>
                </c:pt>
                <c:pt idx="37">
                  <c:v>5.5706106902462128E-4</c:v>
                </c:pt>
                <c:pt idx="38">
                  <c:v>5.9764849793441559E-4</c:v>
                </c:pt>
                <c:pt idx="39">
                  <c:v>6.4095298366005486E-4</c:v>
                </c:pt>
                <c:pt idx="40">
                  <c:v>6.8713793791584719E-4</c:v>
                </c:pt>
                <c:pt idx="41">
                  <c:v>7.3637526155392961E-4</c:v>
                </c:pt>
                <c:pt idx="42">
                  <c:v>7.8884569437557184E-4</c:v>
                </c:pt>
                <c:pt idx="43">
                  <c:v>8.4473917345862643E-4</c:v>
                </c:pt>
                <c:pt idx="44">
                  <c:v>9.0425519982233952E-4</c:v>
                </c:pt>
                <c:pt idx="45">
                  <c:v>9.676032132183561E-4</c:v>
                </c:pt>
                <c:pt idx="46">
                  <c:v>1.0350029748028415E-3</c:v>
                </c:pt>
                <c:pt idx="47">
                  <c:v>1.1066849574092469E-3</c:v>
                </c:pt>
                <c:pt idx="48">
                  <c:v>1.1828907431044044E-3</c:v>
                </c:pt>
                <c:pt idx="49">
                  <c:v>1.2638734276722969E-3</c:v>
                </c:pt>
                <c:pt idx="50">
                  <c:v>1.3498980316300933E-3</c:v>
                </c:pt>
                <c:pt idx="51">
                  <c:v>1.4412419173400134E-3</c:v>
                </c:pt>
                <c:pt idx="52">
                  <c:v>1.538195211738057E-3</c:v>
                </c:pt>
                <c:pt idx="53">
                  <c:v>1.6410612341569962E-3</c:v>
                </c:pt>
                <c:pt idx="54">
                  <c:v>1.7501569286760988E-3</c:v>
                </c:pt>
                <c:pt idx="55">
                  <c:v>1.8658133003840378E-3</c:v>
                </c:pt>
                <c:pt idx="56">
                  <c:v>1.9883758548943252E-3</c:v>
                </c:pt>
                <c:pt idx="57">
                  <c:v>2.1182050404046204E-3</c:v>
                </c:pt>
                <c:pt idx="58">
                  <c:v>2.2556766915423207E-3</c:v>
                </c:pt>
                <c:pt idx="59">
                  <c:v>2.4011824741892529E-3</c:v>
                </c:pt>
                <c:pt idx="60">
                  <c:v>2.5551303304279312E-3</c:v>
                </c:pt>
                <c:pt idx="61">
                  <c:v>2.7179449227012573E-3</c:v>
                </c:pt>
                <c:pt idx="62">
                  <c:v>2.890068076226146E-3</c:v>
                </c:pt>
                <c:pt idx="63">
                  <c:v>3.071959218650487E-3</c:v>
                </c:pt>
                <c:pt idx="64">
                  <c:v>3.2640958158913066E-3</c:v>
                </c:pt>
                <c:pt idx="65">
                  <c:v>3.4669738030406643E-3</c:v>
                </c:pt>
                <c:pt idx="66">
                  <c:v>3.6811080091749787E-3</c:v>
                </c:pt>
                <c:pt idx="67">
                  <c:v>3.9070325748527717E-3</c:v>
                </c:pt>
                <c:pt idx="68">
                  <c:v>4.1453013610360367E-3</c:v>
                </c:pt>
                <c:pt idx="69">
                  <c:v>4.3964883481213092E-3</c:v>
                </c:pt>
                <c:pt idx="70">
                  <c:v>4.6611880237187476E-3</c:v>
                </c:pt>
                <c:pt idx="71">
                  <c:v>4.9400157577706438E-3</c:v>
                </c:pt>
                <c:pt idx="72">
                  <c:v>5.2336081635557816E-3</c:v>
                </c:pt>
                <c:pt idx="73">
                  <c:v>5.5426234430825993E-3</c:v>
                </c:pt>
                <c:pt idx="74">
                  <c:v>5.8677417153325615E-3</c:v>
                </c:pt>
                <c:pt idx="75">
                  <c:v>6.2096653257761331E-3</c:v>
                </c:pt>
                <c:pt idx="76">
                  <c:v>6.569119135546763E-3</c:v>
                </c:pt>
                <c:pt idx="77">
                  <c:v>6.9468507886243092E-3</c:v>
                </c:pt>
                <c:pt idx="78">
                  <c:v>7.3436309553483459E-3</c:v>
                </c:pt>
                <c:pt idx="79">
                  <c:v>7.7602535505536425E-3</c:v>
                </c:pt>
                <c:pt idx="80">
                  <c:v>8.1975359245961311E-3</c:v>
                </c:pt>
                <c:pt idx="81">
                  <c:v>8.6563190255165429E-3</c:v>
                </c:pt>
                <c:pt idx="82">
                  <c:v>9.1374675305726672E-3</c:v>
                </c:pt>
                <c:pt idx="83">
                  <c:v>9.6418699453583289E-3</c:v>
                </c:pt>
                <c:pt idx="84">
                  <c:v>1.0170438668719676E-2</c:v>
                </c:pt>
                <c:pt idx="85">
                  <c:v>1.0724110021675811E-2</c:v>
                </c:pt>
                <c:pt idx="86">
                  <c:v>1.1303844238552791E-2</c:v>
                </c:pt>
                <c:pt idx="87">
                  <c:v>1.1910625418547064E-2</c:v>
                </c:pt>
                <c:pt idx="88">
                  <c:v>1.2545461435946561E-2</c:v>
                </c:pt>
                <c:pt idx="89">
                  <c:v>1.3209383807256267E-2</c:v>
                </c:pt>
                <c:pt idx="90">
                  <c:v>1.3903447513498597E-2</c:v>
                </c:pt>
                <c:pt idx="91">
                  <c:v>1.4628730775989252E-2</c:v>
                </c:pt>
                <c:pt idx="92">
                  <c:v>1.538633478392545E-2</c:v>
                </c:pt>
                <c:pt idx="93">
                  <c:v>1.6177383372166076E-2</c:v>
                </c:pt>
                <c:pt idx="94">
                  <c:v>1.7003022647632787E-2</c:v>
                </c:pt>
                <c:pt idx="95">
                  <c:v>1.7864420562816546E-2</c:v>
                </c:pt>
                <c:pt idx="96">
                  <c:v>1.8762766434937749E-2</c:v>
                </c:pt>
                <c:pt idx="97">
                  <c:v>1.9699270409376895E-2</c:v>
                </c:pt>
                <c:pt idx="98">
                  <c:v>2.0675162866070039E-2</c:v>
                </c:pt>
                <c:pt idx="99">
                  <c:v>2.1691693767646781E-2</c:v>
                </c:pt>
                <c:pt idx="100">
                  <c:v>2.2750131948179191E-2</c:v>
                </c:pt>
                <c:pt idx="101">
                  <c:v>2.3851764341508513E-2</c:v>
                </c:pt>
                <c:pt idx="102">
                  <c:v>2.4997895148220432E-2</c:v>
                </c:pt>
                <c:pt idx="103">
                  <c:v>2.6189844940452685E-2</c:v>
                </c:pt>
                <c:pt idx="104">
                  <c:v>2.7428949703836809E-2</c:v>
                </c:pt>
                <c:pt idx="105">
                  <c:v>2.87165598160018E-2</c:v>
                </c:pt>
                <c:pt idx="106">
                  <c:v>3.0054038961199788E-2</c:v>
                </c:pt>
                <c:pt idx="107">
                  <c:v>3.1442762980752693E-2</c:v>
                </c:pt>
                <c:pt idx="108">
                  <c:v>3.2884118659163887E-2</c:v>
                </c:pt>
                <c:pt idx="109">
                  <c:v>3.4379502445889977E-2</c:v>
                </c:pt>
                <c:pt idx="110">
                  <c:v>3.5930319112925789E-2</c:v>
                </c:pt>
                <c:pt idx="111">
                  <c:v>3.7537980348516783E-2</c:v>
                </c:pt>
                <c:pt idx="112">
                  <c:v>3.9203903287482647E-2</c:v>
                </c:pt>
                <c:pt idx="113">
                  <c:v>4.0929508978807365E-2</c:v>
                </c:pt>
                <c:pt idx="114">
                  <c:v>4.2716220791328911E-2</c:v>
                </c:pt>
                <c:pt idx="115">
                  <c:v>4.4565462758543041E-2</c:v>
                </c:pt>
                <c:pt idx="116">
                  <c:v>4.6478657863720053E-2</c:v>
                </c:pt>
                <c:pt idx="117">
                  <c:v>4.8457226266722837E-2</c:v>
                </c:pt>
                <c:pt idx="118">
                  <c:v>5.0502583474103704E-2</c:v>
                </c:pt>
                <c:pt idx="119">
                  <c:v>5.2616138454252052E-2</c:v>
                </c:pt>
                <c:pt idx="120">
                  <c:v>5.4799291699557967E-2</c:v>
                </c:pt>
                <c:pt idx="121">
                  <c:v>5.7053433237754192E-2</c:v>
                </c:pt>
                <c:pt idx="122">
                  <c:v>5.9379940594793013E-2</c:v>
                </c:pt>
                <c:pt idx="123">
                  <c:v>6.1780176711811879E-2</c:v>
                </c:pt>
                <c:pt idx="124">
                  <c:v>6.4255487818935766E-2</c:v>
                </c:pt>
                <c:pt idx="125">
                  <c:v>6.6807201268858057E-2</c:v>
                </c:pt>
                <c:pt idx="126">
                  <c:v>6.9436623333331698E-2</c:v>
                </c:pt>
                <c:pt idx="127">
                  <c:v>7.2145036965893777E-2</c:v>
                </c:pt>
                <c:pt idx="128">
                  <c:v>7.4933699534327061E-2</c:v>
                </c:pt>
                <c:pt idx="129">
                  <c:v>7.7803840526546347E-2</c:v>
                </c:pt>
                <c:pt idx="130">
                  <c:v>8.0756659233771053E-2</c:v>
                </c:pt>
                <c:pt idx="131">
                  <c:v>8.3793322415014262E-2</c:v>
                </c:pt>
                <c:pt idx="132">
                  <c:v>8.6914961947084993E-2</c:v>
                </c:pt>
                <c:pt idx="133">
                  <c:v>9.0122672464452463E-2</c:v>
                </c:pt>
                <c:pt idx="134">
                  <c:v>9.3417508993471773E-2</c:v>
                </c:pt>
                <c:pt idx="135">
                  <c:v>9.6800484585610316E-2</c:v>
                </c:pt>
                <c:pt idx="136">
                  <c:v>0.10027256795444205</c:v>
                </c:pt>
                <c:pt idx="137">
                  <c:v>0.10383468112130037</c:v>
                </c:pt>
                <c:pt idx="138">
                  <c:v>0.1074876970745869</c:v>
                </c:pt>
                <c:pt idx="139">
                  <c:v>0.11123243744783459</c:v>
                </c:pt>
                <c:pt idx="140">
                  <c:v>0.11506967022170828</c:v>
                </c:pt>
                <c:pt idx="141">
                  <c:v>0.11900010745520068</c:v>
                </c:pt>
                <c:pt idx="142">
                  <c:v>0.12302440305134338</c:v>
                </c:pt>
                <c:pt idx="143">
                  <c:v>0.12714315056279824</c:v>
                </c:pt>
                <c:pt idx="144">
                  <c:v>0.13135688104273069</c:v>
                </c:pt>
                <c:pt idx="145">
                  <c:v>0.13566606094638264</c:v>
                </c:pt>
                <c:pt idx="146">
                  <c:v>0.14007109008876906</c:v>
                </c:pt>
                <c:pt idx="147">
                  <c:v>0.14457229966390958</c:v>
                </c:pt>
                <c:pt idx="148">
                  <c:v>0.1491699503309814</c:v>
                </c:pt>
                <c:pt idx="149">
                  <c:v>0.15386423037273483</c:v>
                </c:pt>
                <c:pt idx="150">
                  <c:v>0.15865525393145699</c:v>
                </c:pt>
                <c:pt idx="151">
                  <c:v>0.16354305932769236</c:v>
                </c:pt>
                <c:pt idx="152">
                  <c:v>0.16852760746683779</c:v>
                </c:pt>
                <c:pt idx="153">
                  <c:v>0.17360878033862459</c:v>
                </c:pt>
                <c:pt idx="154">
                  <c:v>0.17878637961437172</c:v>
                </c:pt>
                <c:pt idx="155">
                  <c:v>0.1840601253467595</c:v>
                </c:pt>
                <c:pt idx="156">
                  <c:v>0.18942965477671211</c:v>
                </c:pt>
                <c:pt idx="157">
                  <c:v>0.19489452125180831</c:v>
                </c:pt>
                <c:pt idx="158">
                  <c:v>0.20045419326044964</c:v>
                </c:pt>
                <c:pt idx="159">
                  <c:v>0.20610805358581305</c:v>
                </c:pt>
                <c:pt idx="160">
                  <c:v>0.21185539858339661</c:v>
                </c:pt>
                <c:pt idx="161">
                  <c:v>0.21769543758573306</c:v>
                </c:pt>
                <c:pt idx="162">
                  <c:v>0.22362729243759941</c:v>
                </c:pt>
                <c:pt idx="163">
                  <c:v>0.22964999716479059</c:v>
                </c:pt>
                <c:pt idx="164">
                  <c:v>0.23576249777925118</c:v>
                </c:pt>
                <c:pt idx="165">
                  <c:v>0.24196365222307298</c:v>
                </c:pt>
                <c:pt idx="166">
                  <c:v>0.24825223045357048</c:v>
                </c:pt>
                <c:pt idx="167">
                  <c:v>0.25462691467133608</c:v>
                </c:pt>
                <c:pt idx="168">
                  <c:v>0.26108629969286151</c:v>
                </c:pt>
                <c:pt idx="169">
                  <c:v>0.267628893468983</c:v>
                </c:pt>
                <c:pt idx="170">
                  <c:v>0.27425311775007355</c:v>
                </c:pt>
                <c:pt idx="171">
                  <c:v>0.2809573088985643</c:v>
                </c:pt>
                <c:pt idx="172">
                  <c:v>0.28773971884902705</c:v>
                </c:pt>
                <c:pt idx="173">
                  <c:v>0.29459851621569799</c:v>
                </c:pt>
                <c:pt idx="174">
                  <c:v>0.30153178754696619</c:v>
                </c:pt>
                <c:pt idx="175">
                  <c:v>0.30853753872598688</c:v>
                </c:pt>
                <c:pt idx="176">
                  <c:v>0.31561369651622256</c:v>
                </c:pt>
                <c:pt idx="177">
                  <c:v>0.32275811025034773</c:v>
                </c:pt>
                <c:pt idx="178">
                  <c:v>0.32996855366059363</c:v>
                </c:pt>
                <c:pt idx="179">
                  <c:v>0.33724272684824952</c:v>
                </c:pt>
                <c:pt idx="180">
                  <c:v>0.34457825838967576</c:v>
                </c:pt>
                <c:pt idx="181">
                  <c:v>0.35197270757583721</c:v>
                </c:pt>
                <c:pt idx="182">
                  <c:v>0.35942356678200876</c:v>
                </c:pt>
                <c:pt idx="183">
                  <c:v>0.36692826396397193</c:v>
                </c:pt>
                <c:pt idx="184">
                  <c:v>0.37448416527667994</c:v>
                </c:pt>
                <c:pt idx="185">
                  <c:v>0.38208857781104733</c:v>
                </c:pt>
                <c:pt idx="186">
                  <c:v>0.38973875244420275</c:v>
                </c:pt>
                <c:pt idx="187">
                  <c:v>0.39743188679823949</c:v>
                </c:pt>
                <c:pt idx="188">
                  <c:v>0.40516512830220414</c:v>
                </c:pt>
                <c:pt idx="189">
                  <c:v>0.41293557735178538</c:v>
                </c:pt>
                <c:pt idx="190">
                  <c:v>0.42074029056089696</c:v>
                </c:pt>
                <c:pt idx="191">
                  <c:v>0.42857628409909926</c:v>
                </c:pt>
                <c:pt idx="192">
                  <c:v>0.43644053710856717</c:v>
                </c:pt>
                <c:pt idx="193">
                  <c:v>0.44432999519409355</c:v>
                </c:pt>
                <c:pt idx="194">
                  <c:v>0.45224157397941611</c:v>
                </c:pt>
                <c:pt idx="195">
                  <c:v>0.46017216272297101</c:v>
                </c:pt>
                <c:pt idx="196">
                  <c:v>0.46811862798601256</c:v>
                </c:pt>
                <c:pt idx="197">
                  <c:v>0.47607781734589311</c:v>
                </c:pt>
                <c:pt idx="198">
                  <c:v>0.48404656314716926</c:v>
                </c:pt>
                <c:pt idx="199">
                  <c:v>0.492021686283098</c:v>
                </c:pt>
                <c:pt idx="200">
                  <c:v>0.5</c:v>
                </c:pt>
                <c:pt idx="201">
                  <c:v>0.50797831371690183</c:v>
                </c:pt>
                <c:pt idx="202">
                  <c:v>0.51595343685283068</c:v>
                </c:pt>
                <c:pt idx="203">
                  <c:v>0.52392218265410673</c:v>
                </c:pt>
                <c:pt idx="204">
                  <c:v>0.53188137201398744</c:v>
                </c:pt>
                <c:pt idx="205">
                  <c:v>0.53982783727702888</c:v>
                </c:pt>
                <c:pt idx="206">
                  <c:v>0.54775842602058389</c:v>
                </c:pt>
                <c:pt idx="207">
                  <c:v>0.55567000480590645</c:v>
                </c:pt>
                <c:pt idx="208">
                  <c:v>0.56355946289143288</c:v>
                </c:pt>
                <c:pt idx="209">
                  <c:v>0.5714237159009008</c:v>
                </c:pt>
                <c:pt idx="210">
                  <c:v>0.57925970943910299</c:v>
                </c:pt>
                <c:pt idx="211">
                  <c:v>0.58706442264821468</c:v>
                </c:pt>
                <c:pt idx="212">
                  <c:v>0.59483487169779581</c:v>
                </c:pt>
                <c:pt idx="213">
                  <c:v>0.60256811320176051</c:v>
                </c:pt>
                <c:pt idx="214">
                  <c:v>0.61026124755579725</c:v>
                </c:pt>
                <c:pt idx="215">
                  <c:v>0.61791142218895267</c:v>
                </c:pt>
                <c:pt idx="216">
                  <c:v>0.62551583472332006</c:v>
                </c:pt>
                <c:pt idx="217">
                  <c:v>0.63307173603602807</c:v>
                </c:pt>
                <c:pt idx="218">
                  <c:v>0.64057643321799129</c:v>
                </c:pt>
                <c:pt idx="219">
                  <c:v>0.64802729242416279</c:v>
                </c:pt>
                <c:pt idx="220">
                  <c:v>0.65542174161032429</c:v>
                </c:pt>
                <c:pt idx="221">
                  <c:v>0.66275727315175048</c:v>
                </c:pt>
                <c:pt idx="222">
                  <c:v>0.67003144633940637</c:v>
                </c:pt>
                <c:pt idx="223">
                  <c:v>0.67724188974965227</c:v>
                </c:pt>
                <c:pt idx="224">
                  <c:v>0.68438630348377738</c:v>
                </c:pt>
                <c:pt idx="225">
                  <c:v>0.69146246127401312</c:v>
                </c:pt>
                <c:pt idx="226">
                  <c:v>0.69846821245303381</c:v>
                </c:pt>
                <c:pt idx="227">
                  <c:v>0.70540148378430201</c:v>
                </c:pt>
                <c:pt idx="228">
                  <c:v>0.71226028115097295</c:v>
                </c:pt>
                <c:pt idx="229">
                  <c:v>0.7190426911014357</c:v>
                </c:pt>
                <c:pt idx="230">
                  <c:v>0.72574688224992645</c:v>
                </c:pt>
                <c:pt idx="231">
                  <c:v>0.732371106531017</c:v>
                </c:pt>
                <c:pt idx="232">
                  <c:v>0.73891370030713843</c:v>
                </c:pt>
                <c:pt idx="233">
                  <c:v>0.74537308532866398</c:v>
                </c:pt>
                <c:pt idx="234">
                  <c:v>0.75174776954642952</c:v>
                </c:pt>
                <c:pt idx="235">
                  <c:v>0.75803634777692697</c:v>
                </c:pt>
                <c:pt idx="236">
                  <c:v>0.76423750222074882</c:v>
                </c:pt>
                <c:pt idx="237">
                  <c:v>0.77035000283520938</c:v>
                </c:pt>
                <c:pt idx="238">
                  <c:v>0.77637270756240062</c:v>
                </c:pt>
                <c:pt idx="239">
                  <c:v>0.78230456241426694</c:v>
                </c:pt>
                <c:pt idx="240">
                  <c:v>0.78814460141660336</c:v>
                </c:pt>
                <c:pt idx="241">
                  <c:v>0.79389194641418692</c:v>
                </c:pt>
                <c:pt idx="242">
                  <c:v>0.79954580673955034</c:v>
                </c:pt>
                <c:pt idx="243">
                  <c:v>0.80510547874819172</c:v>
                </c:pt>
                <c:pt idx="244">
                  <c:v>0.81057034522328786</c:v>
                </c:pt>
                <c:pt idx="245">
                  <c:v>0.81593987465324047</c:v>
                </c:pt>
                <c:pt idx="246">
                  <c:v>0.82121362038562828</c:v>
                </c:pt>
                <c:pt idx="247">
                  <c:v>0.82639121966137541</c:v>
                </c:pt>
                <c:pt idx="248">
                  <c:v>0.83147239253316219</c:v>
                </c:pt>
                <c:pt idx="249">
                  <c:v>0.83645694067230769</c:v>
                </c:pt>
                <c:pt idx="250">
                  <c:v>0.84134474606854304</c:v>
                </c:pt>
                <c:pt idx="251">
                  <c:v>0.84613576962726511</c:v>
                </c:pt>
                <c:pt idx="252">
                  <c:v>0.85083004966901865</c:v>
                </c:pt>
                <c:pt idx="253">
                  <c:v>0.85542770033609039</c:v>
                </c:pt>
                <c:pt idx="254">
                  <c:v>0.85992890991123094</c:v>
                </c:pt>
                <c:pt idx="255">
                  <c:v>0.86433393905361733</c:v>
                </c:pt>
                <c:pt idx="256">
                  <c:v>0.86864311895726931</c:v>
                </c:pt>
                <c:pt idx="257">
                  <c:v>0.87285684943720176</c:v>
                </c:pt>
                <c:pt idx="258">
                  <c:v>0.87697559694865657</c:v>
                </c:pt>
                <c:pt idx="259">
                  <c:v>0.88099989254480127</c:v>
                </c:pt>
                <c:pt idx="260">
                  <c:v>0.88493032977829178</c:v>
                </c:pt>
                <c:pt idx="261">
                  <c:v>0.88876756255216538</c:v>
                </c:pt>
                <c:pt idx="262">
                  <c:v>0.89251230292541306</c:v>
                </c:pt>
                <c:pt idx="263">
                  <c:v>0.89616531887870143</c:v>
                </c:pt>
                <c:pt idx="264">
                  <c:v>0.89972743204555794</c:v>
                </c:pt>
                <c:pt idx="265">
                  <c:v>0.9031995154143897</c:v>
                </c:pt>
                <c:pt idx="266">
                  <c:v>0.90658249100652821</c:v>
                </c:pt>
                <c:pt idx="267">
                  <c:v>0.90987732753554917</c:v>
                </c:pt>
                <c:pt idx="268">
                  <c:v>0.91308503805291497</c:v>
                </c:pt>
                <c:pt idx="269">
                  <c:v>0.91620667758498575</c:v>
                </c:pt>
                <c:pt idx="270">
                  <c:v>0.91924334076622893</c:v>
                </c:pt>
                <c:pt idx="271">
                  <c:v>0.92219615947345501</c:v>
                </c:pt>
                <c:pt idx="272">
                  <c:v>0.92506630046567295</c:v>
                </c:pt>
                <c:pt idx="273">
                  <c:v>0.92785496303410619</c:v>
                </c:pt>
                <c:pt idx="274">
                  <c:v>0.93056337666666833</c:v>
                </c:pt>
                <c:pt idx="275">
                  <c:v>0.93319279873114325</c:v>
                </c:pt>
                <c:pt idx="276">
                  <c:v>0.93574451218106425</c:v>
                </c:pt>
                <c:pt idx="277">
                  <c:v>0.93821982328818809</c:v>
                </c:pt>
                <c:pt idx="278">
                  <c:v>0.94062005940520699</c:v>
                </c:pt>
                <c:pt idx="279">
                  <c:v>0.94294656676224697</c:v>
                </c:pt>
                <c:pt idx="280">
                  <c:v>0.94520070830044201</c:v>
                </c:pt>
                <c:pt idx="281">
                  <c:v>0.94738386154574794</c:v>
                </c:pt>
                <c:pt idx="282">
                  <c:v>0.94949741652589725</c:v>
                </c:pt>
                <c:pt idx="283">
                  <c:v>0.95154277373327822</c:v>
                </c:pt>
                <c:pt idx="284">
                  <c:v>0.95352134213628092</c:v>
                </c:pt>
                <c:pt idx="285">
                  <c:v>0.95543453724145699</c:v>
                </c:pt>
                <c:pt idx="286">
                  <c:v>0.95728377920867203</c:v>
                </c:pt>
                <c:pt idx="287">
                  <c:v>0.95907049102119346</c:v>
                </c:pt>
                <c:pt idx="288">
                  <c:v>0.9607960967125182</c:v>
                </c:pt>
                <c:pt idx="289">
                  <c:v>0.96246201965148326</c:v>
                </c:pt>
                <c:pt idx="290">
                  <c:v>0.96406968088707501</c:v>
                </c:pt>
                <c:pt idx="291">
                  <c:v>0.96562049755411072</c:v>
                </c:pt>
                <c:pt idx="292">
                  <c:v>0.96711588134083681</c:v>
                </c:pt>
                <c:pt idx="293">
                  <c:v>0.96855723701924734</c:v>
                </c:pt>
                <c:pt idx="294">
                  <c:v>0.96994596103880093</c:v>
                </c:pt>
                <c:pt idx="295">
                  <c:v>0.97128344018399881</c:v>
                </c:pt>
                <c:pt idx="296">
                  <c:v>0.97257105029616386</c:v>
                </c:pt>
                <c:pt idx="297">
                  <c:v>0.97381015505954727</c:v>
                </c:pt>
                <c:pt idx="298">
                  <c:v>0.97500210485178018</c:v>
                </c:pt>
                <c:pt idx="299">
                  <c:v>0.97614823565849207</c:v>
                </c:pt>
                <c:pt idx="300">
                  <c:v>0.97724986805182135</c:v>
                </c:pt>
                <c:pt idx="301">
                  <c:v>0.97830830623235321</c:v>
                </c:pt>
                <c:pt idx="302">
                  <c:v>0.97932483713393048</c:v>
                </c:pt>
                <c:pt idx="303">
                  <c:v>0.98030072959062353</c:v>
                </c:pt>
                <c:pt idx="304">
                  <c:v>0.98123723356506265</c:v>
                </c:pt>
                <c:pt idx="305">
                  <c:v>0.98213557943718344</c:v>
                </c:pt>
                <c:pt idx="306">
                  <c:v>0.98299697735236757</c:v>
                </c:pt>
                <c:pt idx="307">
                  <c:v>0.98382261662783432</c:v>
                </c:pt>
                <c:pt idx="308">
                  <c:v>0.98461366521607496</c:v>
                </c:pt>
                <c:pt idx="309">
                  <c:v>0.98537126922401108</c:v>
                </c:pt>
                <c:pt idx="310">
                  <c:v>0.98609655248650174</c:v>
                </c:pt>
                <c:pt idx="311">
                  <c:v>0.98679061619274411</c:v>
                </c:pt>
                <c:pt idx="312">
                  <c:v>0.98745453856405374</c:v>
                </c:pt>
                <c:pt idx="313">
                  <c:v>0.98808937458145329</c:v>
                </c:pt>
                <c:pt idx="314">
                  <c:v>0.98869615576144754</c:v>
                </c:pt>
                <c:pt idx="315">
                  <c:v>0.9892758899783245</c:v>
                </c:pt>
                <c:pt idx="316">
                  <c:v>0.98982956133128064</c:v>
                </c:pt>
                <c:pt idx="317">
                  <c:v>0.99035813005464191</c:v>
                </c:pt>
                <c:pt idx="318">
                  <c:v>0.99086253246942757</c:v>
                </c:pt>
                <c:pt idx="319">
                  <c:v>0.99134368097448367</c:v>
                </c:pt>
                <c:pt idx="320">
                  <c:v>0.99180246407540407</c:v>
                </c:pt>
                <c:pt idx="321">
                  <c:v>0.99223974644944657</c:v>
                </c:pt>
                <c:pt idx="322">
                  <c:v>0.99265636904465182</c:v>
                </c:pt>
                <c:pt idx="323">
                  <c:v>0.99305314921137589</c:v>
                </c:pt>
                <c:pt idx="324">
                  <c:v>0.99343088086445341</c:v>
                </c:pt>
                <c:pt idx="325">
                  <c:v>0.99379033467422406</c:v>
                </c:pt>
                <c:pt idx="326">
                  <c:v>0.99413225828466756</c:v>
                </c:pt>
                <c:pt idx="327">
                  <c:v>0.99445737655691757</c:v>
                </c:pt>
                <c:pt idx="328">
                  <c:v>0.99476639183644433</c:v>
                </c:pt>
                <c:pt idx="329">
                  <c:v>0.99505998424222952</c:v>
                </c:pt>
                <c:pt idx="330">
                  <c:v>0.99533881197628138</c:v>
                </c:pt>
                <c:pt idx="331">
                  <c:v>0.99560351165187877</c:v>
                </c:pt>
                <c:pt idx="332">
                  <c:v>0.99585469863896403</c:v>
                </c:pt>
                <c:pt idx="333">
                  <c:v>0.9960929674251473</c:v>
                </c:pt>
                <c:pt idx="334">
                  <c:v>0.99631889199082513</c:v>
                </c:pt>
                <c:pt idx="335">
                  <c:v>0.99653302619695949</c:v>
                </c:pt>
                <c:pt idx="336">
                  <c:v>0.99673590418410873</c:v>
                </c:pt>
                <c:pt idx="337">
                  <c:v>0.99692804078134956</c:v>
                </c:pt>
                <c:pt idx="338">
                  <c:v>0.99710993192377395</c:v>
                </c:pt>
                <c:pt idx="339">
                  <c:v>0.99728205507729883</c:v>
                </c:pt>
                <c:pt idx="340">
                  <c:v>0.99744486966957213</c:v>
                </c:pt>
                <c:pt idx="341">
                  <c:v>0.99759881752581081</c:v>
                </c:pt>
                <c:pt idx="342">
                  <c:v>0.99774432330845775</c:v>
                </c:pt>
                <c:pt idx="343">
                  <c:v>0.9978817949595955</c:v>
                </c:pt>
                <c:pt idx="344">
                  <c:v>0.99801162414510569</c:v>
                </c:pt>
                <c:pt idx="345">
                  <c:v>0.99813418669961607</c:v>
                </c:pt>
                <c:pt idx="346">
                  <c:v>0.99824984307132392</c:v>
                </c:pt>
                <c:pt idx="347">
                  <c:v>0.99835893876584303</c:v>
                </c:pt>
                <c:pt idx="348">
                  <c:v>0.99846180478826196</c:v>
                </c:pt>
                <c:pt idx="349">
                  <c:v>0.99855875808266004</c:v>
                </c:pt>
                <c:pt idx="350">
                  <c:v>0.9986501019683699</c:v>
                </c:pt>
                <c:pt idx="351">
                  <c:v>0.9987361265723278</c:v>
                </c:pt>
                <c:pt idx="352">
                  <c:v>0.9988171092568956</c:v>
                </c:pt>
                <c:pt idx="353">
                  <c:v>0.99889331504259082</c:v>
                </c:pt>
                <c:pt idx="354">
                  <c:v>0.99896499702519714</c:v>
                </c:pt>
                <c:pt idx="355">
                  <c:v>0.99903239678678168</c:v>
                </c:pt>
                <c:pt idx="356">
                  <c:v>0.99909574480017771</c:v>
                </c:pt>
                <c:pt idx="357">
                  <c:v>0.99915526082654138</c:v>
                </c:pt>
                <c:pt idx="358">
                  <c:v>0.99921115430562446</c:v>
                </c:pt>
                <c:pt idx="359">
                  <c:v>0.9992636247384461</c:v>
                </c:pt>
                <c:pt idx="360">
                  <c:v>0.99931286206208414</c:v>
                </c:pt>
                <c:pt idx="361">
                  <c:v>0.99935904701633993</c:v>
                </c:pt>
                <c:pt idx="362">
                  <c:v>0.99940235150206558</c:v>
                </c:pt>
                <c:pt idx="363">
                  <c:v>0.99944293893097536</c:v>
                </c:pt>
                <c:pt idx="364">
                  <c:v>0.99948096456679303</c:v>
                </c:pt>
                <c:pt idx="365">
                  <c:v>0.99951657585761622</c:v>
                </c:pt>
                <c:pt idx="366">
                  <c:v>0.99954991275940785</c:v>
                </c:pt>
                <c:pt idx="367">
                  <c:v>0.99958110805054967</c:v>
                </c:pt>
                <c:pt idx="368">
                  <c:v>0.99961028763741799</c:v>
                </c:pt>
                <c:pt idx="369">
                  <c:v>0.99963757085096694</c:v>
                </c:pt>
                <c:pt idx="370">
                  <c:v>0.99966307073432314</c:v>
                </c:pt>
                <c:pt idx="371">
                  <c:v>0.99968689432141877</c:v>
                </c:pt>
                <c:pt idx="372">
                  <c:v>0.99970914290670931</c:v>
                </c:pt>
                <c:pt idx="373">
                  <c:v>0.99972991230603658</c:v>
                </c:pt>
                <c:pt idx="374">
                  <c:v>0.99974929310871952</c:v>
                </c:pt>
                <c:pt idx="375">
                  <c:v>0.99976737092096446</c:v>
                </c:pt>
                <c:pt idx="376">
                  <c:v>0.99978422660070532</c:v>
                </c:pt>
                <c:pt idx="377">
                  <c:v>0.99979993648399268</c:v>
                </c:pt>
                <c:pt idx="378">
                  <c:v>0.99981457260306672</c:v>
                </c:pt>
                <c:pt idx="379">
                  <c:v>0.99982820289625407</c:v>
                </c:pt>
                <c:pt idx="380">
                  <c:v>0.99984089140984245</c:v>
                </c:pt>
                <c:pt idx="381">
                  <c:v>0.99985269849209257</c:v>
                </c:pt>
                <c:pt idx="382">
                  <c:v>0.99986368097955425</c:v>
                </c:pt>
                <c:pt idx="383">
                  <c:v>0.99987389237586155</c:v>
                </c:pt>
                <c:pt idx="384">
                  <c:v>0.99988338302318469</c:v>
                </c:pt>
                <c:pt idx="385">
                  <c:v>0.99989220026652259</c:v>
                </c:pt>
                <c:pt idx="386">
                  <c:v>0.99990038861102404</c:v>
                </c:pt>
                <c:pt idx="387">
                  <c:v>0.99990798987252594</c:v>
                </c:pt>
                <c:pt idx="388">
                  <c:v>0.99991504332150205</c:v>
                </c:pt>
                <c:pt idx="389">
                  <c:v>0.99992158582061641</c:v>
                </c:pt>
                <c:pt idx="390">
                  <c:v>0.99992765195607491</c:v>
                </c:pt>
                <c:pt idx="391">
                  <c:v>0.99993327416297029</c:v>
                </c:pt>
                <c:pt idx="392">
                  <c:v>0.99993848284481679</c:v>
                </c:pt>
                <c:pt idx="393">
                  <c:v>0.99994330648746577</c:v>
                </c:pt>
                <c:pt idx="394">
                  <c:v>0.99994777176759819</c:v>
                </c:pt>
                <c:pt idx="395">
                  <c:v>0.99995190365598241</c:v>
                </c:pt>
                <c:pt idx="396">
                  <c:v>0.9999557255156879</c:v>
                </c:pt>
                <c:pt idx="397">
                  <c:v>0.99995925919544149</c:v>
                </c:pt>
                <c:pt idx="398">
                  <c:v>0.99996252511830896</c:v>
                </c:pt>
                <c:pt idx="399">
                  <c:v>0.99996554236588497</c:v>
                </c:pt>
                <c:pt idx="400">
                  <c:v>0.99996832875816688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741376"/>
        <c:axId val="152742912"/>
      </c:lineChart>
      <c:catAx>
        <c:axId val="1527413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2742912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15274291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74137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Student's t Tail Areas</a:t>
            </a:r>
          </a:p>
        </c:rich>
      </c:tx>
      <c:layout>
        <c:manualLayout>
          <c:xMode val="edge"/>
          <c:yMode val="edge"/>
          <c:x val="0.3394255874673629"/>
          <c:y val="3.92156862745098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10443864229765"/>
          <c:y val="0.1686280967681402"/>
          <c:w val="0.80678851174934729"/>
          <c:h val="0.67059080342679012"/>
        </c:manualLayout>
      </c:layout>
      <c:areaChart>
        <c:grouping val="stacked"/>
        <c:varyColors val="0"/>
        <c:ser>
          <c:idx val="0"/>
          <c:order val="0"/>
          <c:spPr>
            <a:pattFill prst="ltDnDiag">
              <a:fgClr>
                <a:srgbClr val="96969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'Student''s t'!$R$4:$R$404</c:f>
              <c:numCache>
                <c:formatCode>0.00</c:formatCode>
                <c:ptCount val="401"/>
                <c:pt idx="0">
                  <c:v>-4</c:v>
                </c:pt>
                <c:pt idx="1">
                  <c:v>-3.98</c:v>
                </c:pt>
                <c:pt idx="2">
                  <c:v>-3.96</c:v>
                </c:pt>
                <c:pt idx="3">
                  <c:v>-3.94</c:v>
                </c:pt>
                <c:pt idx="4">
                  <c:v>-3.92</c:v>
                </c:pt>
                <c:pt idx="5">
                  <c:v>-3.9</c:v>
                </c:pt>
                <c:pt idx="6">
                  <c:v>-3.88</c:v>
                </c:pt>
                <c:pt idx="7">
                  <c:v>-3.86</c:v>
                </c:pt>
                <c:pt idx="8">
                  <c:v>-3.84</c:v>
                </c:pt>
                <c:pt idx="9">
                  <c:v>-3.82</c:v>
                </c:pt>
                <c:pt idx="10">
                  <c:v>-3.8</c:v>
                </c:pt>
                <c:pt idx="11">
                  <c:v>-3.78</c:v>
                </c:pt>
                <c:pt idx="12">
                  <c:v>-3.76</c:v>
                </c:pt>
                <c:pt idx="13">
                  <c:v>-3.74</c:v>
                </c:pt>
                <c:pt idx="14">
                  <c:v>-3.72</c:v>
                </c:pt>
                <c:pt idx="15">
                  <c:v>-3.7</c:v>
                </c:pt>
                <c:pt idx="16">
                  <c:v>-3.68</c:v>
                </c:pt>
                <c:pt idx="17">
                  <c:v>-3.66</c:v>
                </c:pt>
                <c:pt idx="18">
                  <c:v>-3.64</c:v>
                </c:pt>
                <c:pt idx="19">
                  <c:v>-3.62</c:v>
                </c:pt>
                <c:pt idx="20">
                  <c:v>-3.6</c:v>
                </c:pt>
                <c:pt idx="21">
                  <c:v>-3.58</c:v>
                </c:pt>
                <c:pt idx="22">
                  <c:v>-3.56</c:v>
                </c:pt>
                <c:pt idx="23">
                  <c:v>-3.54</c:v>
                </c:pt>
                <c:pt idx="24">
                  <c:v>-3.52</c:v>
                </c:pt>
                <c:pt idx="25">
                  <c:v>-3.5</c:v>
                </c:pt>
                <c:pt idx="26">
                  <c:v>-3.48</c:v>
                </c:pt>
                <c:pt idx="27">
                  <c:v>-3.46</c:v>
                </c:pt>
                <c:pt idx="28">
                  <c:v>-3.44</c:v>
                </c:pt>
                <c:pt idx="29">
                  <c:v>-3.42</c:v>
                </c:pt>
                <c:pt idx="30">
                  <c:v>-3.4</c:v>
                </c:pt>
                <c:pt idx="31">
                  <c:v>-3.38</c:v>
                </c:pt>
                <c:pt idx="32">
                  <c:v>-3.36</c:v>
                </c:pt>
                <c:pt idx="33">
                  <c:v>-3.34</c:v>
                </c:pt>
                <c:pt idx="34">
                  <c:v>-3.32</c:v>
                </c:pt>
                <c:pt idx="35">
                  <c:v>-3.3</c:v>
                </c:pt>
                <c:pt idx="36">
                  <c:v>-3.28</c:v>
                </c:pt>
                <c:pt idx="37">
                  <c:v>-3.26</c:v>
                </c:pt>
                <c:pt idx="38">
                  <c:v>-3.24</c:v>
                </c:pt>
                <c:pt idx="39">
                  <c:v>-3.22</c:v>
                </c:pt>
                <c:pt idx="40">
                  <c:v>-3.2</c:v>
                </c:pt>
                <c:pt idx="41">
                  <c:v>-3.18</c:v>
                </c:pt>
                <c:pt idx="42">
                  <c:v>-3.16</c:v>
                </c:pt>
                <c:pt idx="43">
                  <c:v>-3.14</c:v>
                </c:pt>
                <c:pt idx="44">
                  <c:v>-3.12</c:v>
                </c:pt>
                <c:pt idx="45">
                  <c:v>-3.1</c:v>
                </c:pt>
                <c:pt idx="46">
                  <c:v>-3.08</c:v>
                </c:pt>
                <c:pt idx="47">
                  <c:v>-3.06</c:v>
                </c:pt>
                <c:pt idx="48">
                  <c:v>-3.04</c:v>
                </c:pt>
                <c:pt idx="49">
                  <c:v>-3.02</c:v>
                </c:pt>
                <c:pt idx="50">
                  <c:v>-3</c:v>
                </c:pt>
                <c:pt idx="51">
                  <c:v>-2.98</c:v>
                </c:pt>
                <c:pt idx="52">
                  <c:v>-2.96</c:v>
                </c:pt>
                <c:pt idx="53">
                  <c:v>-2.94</c:v>
                </c:pt>
                <c:pt idx="54">
                  <c:v>-2.92</c:v>
                </c:pt>
                <c:pt idx="55">
                  <c:v>-2.9</c:v>
                </c:pt>
                <c:pt idx="56">
                  <c:v>-2.88</c:v>
                </c:pt>
                <c:pt idx="57">
                  <c:v>-2.86</c:v>
                </c:pt>
                <c:pt idx="58">
                  <c:v>-2.84</c:v>
                </c:pt>
                <c:pt idx="59">
                  <c:v>-2.82</c:v>
                </c:pt>
                <c:pt idx="60">
                  <c:v>-2.8</c:v>
                </c:pt>
                <c:pt idx="61">
                  <c:v>-2.78</c:v>
                </c:pt>
                <c:pt idx="62">
                  <c:v>-2.76</c:v>
                </c:pt>
                <c:pt idx="63">
                  <c:v>-2.74</c:v>
                </c:pt>
                <c:pt idx="64">
                  <c:v>-2.72</c:v>
                </c:pt>
                <c:pt idx="65">
                  <c:v>-2.7</c:v>
                </c:pt>
                <c:pt idx="66">
                  <c:v>-2.68</c:v>
                </c:pt>
                <c:pt idx="67">
                  <c:v>-2.66</c:v>
                </c:pt>
                <c:pt idx="68">
                  <c:v>-2.64</c:v>
                </c:pt>
                <c:pt idx="69">
                  <c:v>-2.62</c:v>
                </c:pt>
                <c:pt idx="70">
                  <c:v>-2.6</c:v>
                </c:pt>
                <c:pt idx="71">
                  <c:v>-2.58</c:v>
                </c:pt>
                <c:pt idx="72">
                  <c:v>-2.56</c:v>
                </c:pt>
                <c:pt idx="73">
                  <c:v>-2.54</c:v>
                </c:pt>
                <c:pt idx="74">
                  <c:v>-2.52</c:v>
                </c:pt>
                <c:pt idx="75">
                  <c:v>-2.5</c:v>
                </c:pt>
                <c:pt idx="76">
                  <c:v>-2.48</c:v>
                </c:pt>
                <c:pt idx="77">
                  <c:v>-2.46</c:v>
                </c:pt>
                <c:pt idx="78">
                  <c:v>-2.44</c:v>
                </c:pt>
                <c:pt idx="79">
                  <c:v>-2.42</c:v>
                </c:pt>
                <c:pt idx="80">
                  <c:v>-2.4</c:v>
                </c:pt>
                <c:pt idx="81">
                  <c:v>-2.38</c:v>
                </c:pt>
                <c:pt idx="82">
                  <c:v>-2.36</c:v>
                </c:pt>
                <c:pt idx="83">
                  <c:v>-2.34</c:v>
                </c:pt>
                <c:pt idx="84">
                  <c:v>-2.3199999999999998</c:v>
                </c:pt>
                <c:pt idx="85">
                  <c:v>-2.2999999999999998</c:v>
                </c:pt>
                <c:pt idx="86">
                  <c:v>-2.2799999999999998</c:v>
                </c:pt>
                <c:pt idx="87">
                  <c:v>-2.2599999999999998</c:v>
                </c:pt>
                <c:pt idx="88">
                  <c:v>-2.2400000000000002</c:v>
                </c:pt>
                <c:pt idx="89">
                  <c:v>-2.2200000000000002</c:v>
                </c:pt>
                <c:pt idx="90">
                  <c:v>-2.2000000000000002</c:v>
                </c:pt>
                <c:pt idx="91">
                  <c:v>-2.1800000000000002</c:v>
                </c:pt>
                <c:pt idx="92">
                  <c:v>-2.16</c:v>
                </c:pt>
                <c:pt idx="93">
                  <c:v>-2.14</c:v>
                </c:pt>
                <c:pt idx="94">
                  <c:v>-2.12</c:v>
                </c:pt>
                <c:pt idx="95">
                  <c:v>-2.1</c:v>
                </c:pt>
                <c:pt idx="96">
                  <c:v>-2.08</c:v>
                </c:pt>
                <c:pt idx="97">
                  <c:v>-2.06</c:v>
                </c:pt>
                <c:pt idx="98">
                  <c:v>-2.04</c:v>
                </c:pt>
                <c:pt idx="99">
                  <c:v>-2.02</c:v>
                </c:pt>
                <c:pt idx="100">
                  <c:v>-2</c:v>
                </c:pt>
                <c:pt idx="101">
                  <c:v>-1.98</c:v>
                </c:pt>
                <c:pt idx="102">
                  <c:v>-1.96</c:v>
                </c:pt>
                <c:pt idx="103">
                  <c:v>-1.94</c:v>
                </c:pt>
                <c:pt idx="104">
                  <c:v>-1.92</c:v>
                </c:pt>
                <c:pt idx="105">
                  <c:v>-1.9</c:v>
                </c:pt>
                <c:pt idx="106">
                  <c:v>-1.88</c:v>
                </c:pt>
                <c:pt idx="107">
                  <c:v>-1.86</c:v>
                </c:pt>
                <c:pt idx="108">
                  <c:v>-1.84</c:v>
                </c:pt>
                <c:pt idx="109">
                  <c:v>-1.82</c:v>
                </c:pt>
                <c:pt idx="110">
                  <c:v>-1.8</c:v>
                </c:pt>
                <c:pt idx="111">
                  <c:v>-1.78</c:v>
                </c:pt>
                <c:pt idx="112">
                  <c:v>-1.76</c:v>
                </c:pt>
                <c:pt idx="113">
                  <c:v>-1.74</c:v>
                </c:pt>
                <c:pt idx="114">
                  <c:v>-1.72</c:v>
                </c:pt>
                <c:pt idx="115">
                  <c:v>-1.7</c:v>
                </c:pt>
                <c:pt idx="116">
                  <c:v>-1.68</c:v>
                </c:pt>
                <c:pt idx="117">
                  <c:v>-1.66</c:v>
                </c:pt>
                <c:pt idx="118">
                  <c:v>-1.64</c:v>
                </c:pt>
                <c:pt idx="119">
                  <c:v>-1.62</c:v>
                </c:pt>
                <c:pt idx="120">
                  <c:v>-1.6</c:v>
                </c:pt>
                <c:pt idx="121">
                  <c:v>-1.58</c:v>
                </c:pt>
                <c:pt idx="122">
                  <c:v>-1.56</c:v>
                </c:pt>
                <c:pt idx="123">
                  <c:v>-1.54</c:v>
                </c:pt>
                <c:pt idx="124">
                  <c:v>-1.52</c:v>
                </c:pt>
                <c:pt idx="125">
                  <c:v>-1.5</c:v>
                </c:pt>
                <c:pt idx="126">
                  <c:v>-1.48</c:v>
                </c:pt>
                <c:pt idx="127">
                  <c:v>-1.46</c:v>
                </c:pt>
                <c:pt idx="128">
                  <c:v>-1.44</c:v>
                </c:pt>
                <c:pt idx="129">
                  <c:v>-1.42</c:v>
                </c:pt>
                <c:pt idx="130">
                  <c:v>-1.4</c:v>
                </c:pt>
                <c:pt idx="131">
                  <c:v>-1.38</c:v>
                </c:pt>
                <c:pt idx="132">
                  <c:v>-1.36</c:v>
                </c:pt>
                <c:pt idx="133">
                  <c:v>-1.34</c:v>
                </c:pt>
                <c:pt idx="134">
                  <c:v>-1.32</c:v>
                </c:pt>
                <c:pt idx="135">
                  <c:v>-1.3</c:v>
                </c:pt>
                <c:pt idx="136">
                  <c:v>-1.28</c:v>
                </c:pt>
                <c:pt idx="137">
                  <c:v>-1.26</c:v>
                </c:pt>
                <c:pt idx="138">
                  <c:v>-1.24</c:v>
                </c:pt>
                <c:pt idx="139">
                  <c:v>-1.22</c:v>
                </c:pt>
                <c:pt idx="140">
                  <c:v>-1.2</c:v>
                </c:pt>
                <c:pt idx="141">
                  <c:v>-1.18</c:v>
                </c:pt>
                <c:pt idx="142">
                  <c:v>-1.1599999999999999</c:v>
                </c:pt>
                <c:pt idx="143">
                  <c:v>-1.1399999999999999</c:v>
                </c:pt>
                <c:pt idx="144">
                  <c:v>-1.1200000000000001</c:v>
                </c:pt>
                <c:pt idx="145">
                  <c:v>-1.1000000000000001</c:v>
                </c:pt>
                <c:pt idx="146">
                  <c:v>-1.08</c:v>
                </c:pt>
                <c:pt idx="147">
                  <c:v>-1.06</c:v>
                </c:pt>
                <c:pt idx="148">
                  <c:v>-1.04</c:v>
                </c:pt>
                <c:pt idx="149">
                  <c:v>-1.02</c:v>
                </c:pt>
                <c:pt idx="150">
                  <c:v>-1</c:v>
                </c:pt>
                <c:pt idx="151">
                  <c:v>-0.98</c:v>
                </c:pt>
                <c:pt idx="152">
                  <c:v>-0.96</c:v>
                </c:pt>
                <c:pt idx="153">
                  <c:v>-0.94</c:v>
                </c:pt>
                <c:pt idx="154">
                  <c:v>-0.92</c:v>
                </c:pt>
                <c:pt idx="155">
                  <c:v>-0.9</c:v>
                </c:pt>
                <c:pt idx="156">
                  <c:v>-0.88</c:v>
                </c:pt>
                <c:pt idx="157">
                  <c:v>-0.86</c:v>
                </c:pt>
                <c:pt idx="158">
                  <c:v>-0.84</c:v>
                </c:pt>
                <c:pt idx="159">
                  <c:v>-0.82</c:v>
                </c:pt>
                <c:pt idx="160">
                  <c:v>-0.8</c:v>
                </c:pt>
                <c:pt idx="161">
                  <c:v>-0.78</c:v>
                </c:pt>
                <c:pt idx="162">
                  <c:v>-0.76</c:v>
                </c:pt>
                <c:pt idx="163">
                  <c:v>-0.74</c:v>
                </c:pt>
                <c:pt idx="164">
                  <c:v>-0.72</c:v>
                </c:pt>
                <c:pt idx="165">
                  <c:v>-0.7</c:v>
                </c:pt>
                <c:pt idx="166">
                  <c:v>-0.68</c:v>
                </c:pt>
                <c:pt idx="167">
                  <c:v>-0.66</c:v>
                </c:pt>
                <c:pt idx="168">
                  <c:v>-0.64</c:v>
                </c:pt>
                <c:pt idx="169">
                  <c:v>-0.62</c:v>
                </c:pt>
                <c:pt idx="170">
                  <c:v>-0.6</c:v>
                </c:pt>
                <c:pt idx="171">
                  <c:v>-0.57999999999999996</c:v>
                </c:pt>
                <c:pt idx="172">
                  <c:v>-0.56000000000000005</c:v>
                </c:pt>
                <c:pt idx="173">
                  <c:v>-0.54</c:v>
                </c:pt>
                <c:pt idx="174">
                  <c:v>-0.52</c:v>
                </c:pt>
                <c:pt idx="175">
                  <c:v>-0.5</c:v>
                </c:pt>
                <c:pt idx="176">
                  <c:v>-0.48</c:v>
                </c:pt>
                <c:pt idx="177">
                  <c:v>-0.46</c:v>
                </c:pt>
                <c:pt idx="178">
                  <c:v>-0.44</c:v>
                </c:pt>
                <c:pt idx="179">
                  <c:v>-0.42</c:v>
                </c:pt>
                <c:pt idx="180">
                  <c:v>-0.4</c:v>
                </c:pt>
                <c:pt idx="181">
                  <c:v>-0.38</c:v>
                </c:pt>
                <c:pt idx="182">
                  <c:v>-0.36</c:v>
                </c:pt>
                <c:pt idx="183">
                  <c:v>-0.34</c:v>
                </c:pt>
                <c:pt idx="184">
                  <c:v>-0.32</c:v>
                </c:pt>
                <c:pt idx="185">
                  <c:v>-0.3</c:v>
                </c:pt>
                <c:pt idx="186">
                  <c:v>-0.28000000000000003</c:v>
                </c:pt>
                <c:pt idx="187">
                  <c:v>-0.26</c:v>
                </c:pt>
                <c:pt idx="188">
                  <c:v>-0.24</c:v>
                </c:pt>
                <c:pt idx="189">
                  <c:v>-0.22</c:v>
                </c:pt>
                <c:pt idx="190">
                  <c:v>-0.2</c:v>
                </c:pt>
                <c:pt idx="191">
                  <c:v>-0.18</c:v>
                </c:pt>
                <c:pt idx="192">
                  <c:v>-0.16</c:v>
                </c:pt>
                <c:pt idx="193">
                  <c:v>-0.14000000000000001</c:v>
                </c:pt>
                <c:pt idx="194">
                  <c:v>-0.12</c:v>
                </c:pt>
                <c:pt idx="195">
                  <c:v>-0.1</c:v>
                </c:pt>
                <c:pt idx="196">
                  <c:v>-8.0000000000000099E-2</c:v>
                </c:pt>
                <c:pt idx="197">
                  <c:v>-6.0000000000000102E-2</c:v>
                </c:pt>
                <c:pt idx="198">
                  <c:v>-0.04</c:v>
                </c:pt>
                <c:pt idx="199">
                  <c:v>-0.02</c:v>
                </c:pt>
                <c:pt idx="200">
                  <c:v>0</c:v>
                </c:pt>
                <c:pt idx="201">
                  <c:v>0.02</c:v>
                </c:pt>
                <c:pt idx="202">
                  <c:v>3.9999999999999598E-2</c:v>
                </c:pt>
                <c:pt idx="203">
                  <c:v>6.0000000000000102E-2</c:v>
                </c:pt>
                <c:pt idx="204">
                  <c:v>7.9999999999999599E-2</c:v>
                </c:pt>
                <c:pt idx="205">
                  <c:v>0.1</c:v>
                </c:pt>
                <c:pt idx="206">
                  <c:v>0.12</c:v>
                </c:pt>
                <c:pt idx="207">
                  <c:v>0.14000000000000001</c:v>
                </c:pt>
                <c:pt idx="208">
                  <c:v>0.16</c:v>
                </c:pt>
                <c:pt idx="209">
                  <c:v>0.18</c:v>
                </c:pt>
                <c:pt idx="210">
                  <c:v>0.2</c:v>
                </c:pt>
                <c:pt idx="211">
                  <c:v>0.22</c:v>
                </c:pt>
                <c:pt idx="212">
                  <c:v>0.24</c:v>
                </c:pt>
                <c:pt idx="213">
                  <c:v>0.26</c:v>
                </c:pt>
                <c:pt idx="214">
                  <c:v>0.28000000000000003</c:v>
                </c:pt>
                <c:pt idx="215">
                  <c:v>0.3</c:v>
                </c:pt>
                <c:pt idx="216">
                  <c:v>0.32</c:v>
                </c:pt>
                <c:pt idx="217">
                  <c:v>0.34</c:v>
                </c:pt>
                <c:pt idx="218">
                  <c:v>0.36</c:v>
                </c:pt>
                <c:pt idx="219">
                  <c:v>0.38</c:v>
                </c:pt>
                <c:pt idx="220">
                  <c:v>0.4</c:v>
                </c:pt>
                <c:pt idx="221">
                  <c:v>0.42</c:v>
                </c:pt>
                <c:pt idx="222">
                  <c:v>0.44</c:v>
                </c:pt>
                <c:pt idx="223">
                  <c:v>0.46</c:v>
                </c:pt>
                <c:pt idx="224">
                  <c:v>0.48</c:v>
                </c:pt>
                <c:pt idx="225">
                  <c:v>0.5</c:v>
                </c:pt>
                <c:pt idx="226">
                  <c:v>0.52</c:v>
                </c:pt>
                <c:pt idx="227">
                  <c:v>0.54</c:v>
                </c:pt>
                <c:pt idx="228">
                  <c:v>0.56000000000000005</c:v>
                </c:pt>
                <c:pt idx="229">
                  <c:v>0.57999999999999996</c:v>
                </c:pt>
                <c:pt idx="230">
                  <c:v>0.6</c:v>
                </c:pt>
                <c:pt idx="231">
                  <c:v>0.62</c:v>
                </c:pt>
                <c:pt idx="232">
                  <c:v>0.64</c:v>
                </c:pt>
                <c:pt idx="233">
                  <c:v>0.66</c:v>
                </c:pt>
                <c:pt idx="234">
                  <c:v>0.68</c:v>
                </c:pt>
                <c:pt idx="235">
                  <c:v>0.7</c:v>
                </c:pt>
                <c:pt idx="236">
                  <c:v>0.72</c:v>
                </c:pt>
                <c:pt idx="237">
                  <c:v>0.74</c:v>
                </c:pt>
                <c:pt idx="238">
                  <c:v>0.76</c:v>
                </c:pt>
                <c:pt idx="239">
                  <c:v>0.78</c:v>
                </c:pt>
                <c:pt idx="240">
                  <c:v>0.8</c:v>
                </c:pt>
                <c:pt idx="241">
                  <c:v>0.82</c:v>
                </c:pt>
                <c:pt idx="242">
                  <c:v>0.84</c:v>
                </c:pt>
                <c:pt idx="243">
                  <c:v>0.86</c:v>
                </c:pt>
                <c:pt idx="244">
                  <c:v>0.88</c:v>
                </c:pt>
                <c:pt idx="245">
                  <c:v>0.9</c:v>
                </c:pt>
                <c:pt idx="246">
                  <c:v>0.92</c:v>
                </c:pt>
                <c:pt idx="247">
                  <c:v>0.94</c:v>
                </c:pt>
                <c:pt idx="248">
                  <c:v>0.96</c:v>
                </c:pt>
                <c:pt idx="249">
                  <c:v>0.98</c:v>
                </c:pt>
                <c:pt idx="250">
                  <c:v>1</c:v>
                </c:pt>
                <c:pt idx="251">
                  <c:v>1.02</c:v>
                </c:pt>
                <c:pt idx="252">
                  <c:v>1.04</c:v>
                </c:pt>
                <c:pt idx="253">
                  <c:v>1.06</c:v>
                </c:pt>
                <c:pt idx="254">
                  <c:v>1.08</c:v>
                </c:pt>
                <c:pt idx="255">
                  <c:v>1.1000000000000001</c:v>
                </c:pt>
                <c:pt idx="256">
                  <c:v>1.1200000000000001</c:v>
                </c:pt>
                <c:pt idx="257">
                  <c:v>1.1399999999999999</c:v>
                </c:pt>
                <c:pt idx="258">
                  <c:v>1.1599999999999999</c:v>
                </c:pt>
                <c:pt idx="259">
                  <c:v>1.18</c:v>
                </c:pt>
                <c:pt idx="260">
                  <c:v>1.2000000000000099</c:v>
                </c:pt>
                <c:pt idx="261">
                  <c:v>1.22</c:v>
                </c:pt>
                <c:pt idx="262">
                  <c:v>1.24</c:v>
                </c:pt>
                <c:pt idx="263">
                  <c:v>1.26</c:v>
                </c:pt>
                <c:pt idx="264">
                  <c:v>1.28000000000001</c:v>
                </c:pt>
                <c:pt idx="265">
                  <c:v>1.3</c:v>
                </c:pt>
                <c:pt idx="266">
                  <c:v>1.32</c:v>
                </c:pt>
                <c:pt idx="267">
                  <c:v>1.34</c:v>
                </c:pt>
                <c:pt idx="268">
                  <c:v>1.3600000000000101</c:v>
                </c:pt>
                <c:pt idx="269">
                  <c:v>1.38</c:v>
                </c:pt>
                <c:pt idx="270">
                  <c:v>1.4</c:v>
                </c:pt>
                <c:pt idx="271">
                  <c:v>1.42</c:v>
                </c:pt>
                <c:pt idx="272">
                  <c:v>1.4400000000000099</c:v>
                </c:pt>
                <c:pt idx="273">
                  <c:v>1.46</c:v>
                </c:pt>
                <c:pt idx="274">
                  <c:v>1.48</c:v>
                </c:pt>
                <c:pt idx="275">
                  <c:v>1.5</c:v>
                </c:pt>
                <c:pt idx="276">
                  <c:v>1.52000000000001</c:v>
                </c:pt>
                <c:pt idx="277">
                  <c:v>1.54</c:v>
                </c:pt>
                <c:pt idx="278">
                  <c:v>1.56</c:v>
                </c:pt>
                <c:pt idx="279">
                  <c:v>1.58</c:v>
                </c:pt>
                <c:pt idx="280">
                  <c:v>1.6000000000000101</c:v>
                </c:pt>
                <c:pt idx="281">
                  <c:v>1.62</c:v>
                </c:pt>
                <c:pt idx="282">
                  <c:v>1.64</c:v>
                </c:pt>
                <c:pt idx="283">
                  <c:v>1.6600000000000099</c:v>
                </c:pt>
                <c:pt idx="284">
                  <c:v>1.6800000000000099</c:v>
                </c:pt>
                <c:pt idx="285">
                  <c:v>1.7000000000000099</c:v>
                </c:pt>
                <c:pt idx="286">
                  <c:v>1.72</c:v>
                </c:pt>
                <c:pt idx="287">
                  <c:v>1.74000000000001</c:v>
                </c:pt>
                <c:pt idx="288">
                  <c:v>1.76000000000001</c:v>
                </c:pt>
                <c:pt idx="289">
                  <c:v>1.78000000000001</c:v>
                </c:pt>
                <c:pt idx="290">
                  <c:v>1.8</c:v>
                </c:pt>
                <c:pt idx="291">
                  <c:v>1.8200000000000101</c:v>
                </c:pt>
                <c:pt idx="292">
                  <c:v>1.8400000000000101</c:v>
                </c:pt>
                <c:pt idx="293">
                  <c:v>1.8600000000000101</c:v>
                </c:pt>
                <c:pt idx="294">
                  <c:v>1.88</c:v>
                </c:pt>
                <c:pt idx="295">
                  <c:v>1.9000000000000099</c:v>
                </c:pt>
                <c:pt idx="296">
                  <c:v>1.9200000000000099</c:v>
                </c:pt>
                <c:pt idx="297">
                  <c:v>1.9400000000000099</c:v>
                </c:pt>
                <c:pt idx="298">
                  <c:v>1.96</c:v>
                </c:pt>
                <c:pt idx="299">
                  <c:v>1.98000000000001</c:v>
                </c:pt>
                <c:pt idx="300">
                  <c:v>2.0000000000000102</c:v>
                </c:pt>
                <c:pt idx="301">
                  <c:v>2.0200000000000098</c:v>
                </c:pt>
                <c:pt idx="302">
                  <c:v>2.04</c:v>
                </c:pt>
                <c:pt idx="303">
                  <c:v>2.0600000000000098</c:v>
                </c:pt>
                <c:pt idx="304">
                  <c:v>2.0800000000000098</c:v>
                </c:pt>
                <c:pt idx="305">
                  <c:v>2.1000000000000099</c:v>
                </c:pt>
                <c:pt idx="306">
                  <c:v>2.12</c:v>
                </c:pt>
                <c:pt idx="307">
                  <c:v>2.1400000000000099</c:v>
                </c:pt>
                <c:pt idx="308">
                  <c:v>2.1600000000000099</c:v>
                </c:pt>
                <c:pt idx="309">
                  <c:v>2.1800000000000099</c:v>
                </c:pt>
                <c:pt idx="310">
                  <c:v>2.2000000000000099</c:v>
                </c:pt>
                <c:pt idx="311">
                  <c:v>2.22000000000001</c:v>
                </c:pt>
                <c:pt idx="312">
                  <c:v>2.24000000000001</c:v>
                </c:pt>
                <c:pt idx="313">
                  <c:v>2.26000000000001</c:v>
                </c:pt>
                <c:pt idx="314">
                  <c:v>2.28000000000001</c:v>
                </c:pt>
                <c:pt idx="315">
                  <c:v>2.30000000000001</c:v>
                </c:pt>
                <c:pt idx="316">
                  <c:v>2.3200000000000101</c:v>
                </c:pt>
                <c:pt idx="317">
                  <c:v>2.3400000000000101</c:v>
                </c:pt>
                <c:pt idx="318">
                  <c:v>2.3600000000000101</c:v>
                </c:pt>
                <c:pt idx="319">
                  <c:v>2.3800000000000101</c:v>
                </c:pt>
                <c:pt idx="320">
                  <c:v>2.4000000000000101</c:v>
                </c:pt>
                <c:pt idx="321">
                  <c:v>2.4200000000000101</c:v>
                </c:pt>
                <c:pt idx="322">
                  <c:v>2.4400000000000102</c:v>
                </c:pt>
                <c:pt idx="323">
                  <c:v>2.4600000000000102</c:v>
                </c:pt>
                <c:pt idx="324">
                  <c:v>2.4800000000000102</c:v>
                </c:pt>
                <c:pt idx="325">
                  <c:v>2.5000000000000102</c:v>
                </c:pt>
                <c:pt idx="326">
                  <c:v>2.5200000000000098</c:v>
                </c:pt>
                <c:pt idx="327">
                  <c:v>2.5400000000000098</c:v>
                </c:pt>
                <c:pt idx="328">
                  <c:v>2.5600000000000098</c:v>
                </c:pt>
                <c:pt idx="329">
                  <c:v>2.5800000000000098</c:v>
                </c:pt>
                <c:pt idx="330">
                  <c:v>2.6000000000000099</c:v>
                </c:pt>
                <c:pt idx="331">
                  <c:v>2.6200000000000099</c:v>
                </c:pt>
                <c:pt idx="332">
                  <c:v>2.6400000000000099</c:v>
                </c:pt>
                <c:pt idx="333">
                  <c:v>2.6600000000000099</c:v>
                </c:pt>
                <c:pt idx="334">
                  <c:v>2.6800000000000099</c:v>
                </c:pt>
                <c:pt idx="335">
                  <c:v>2.7000000000000099</c:v>
                </c:pt>
                <c:pt idx="336">
                  <c:v>2.72000000000001</c:v>
                </c:pt>
                <c:pt idx="337">
                  <c:v>2.74000000000001</c:v>
                </c:pt>
                <c:pt idx="338">
                  <c:v>2.76000000000001</c:v>
                </c:pt>
                <c:pt idx="339">
                  <c:v>2.78000000000001</c:v>
                </c:pt>
                <c:pt idx="340">
                  <c:v>2.80000000000001</c:v>
                </c:pt>
                <c:pt idx="341">
                  <c:v>2.8200000000000101</c:v>
                </c:pt>
                <c:pt idx="342">
                  <c:v>2.8400000000000101</c:v>
                </c:pt>
                <c:pt idx="343">
                  <c:v>2.8600000000000101</c:v>
                </c:pt>
                <c:pt idx="344">
                  <c:v>2.8800000000000101</c:v>
                </c:pt>
                <c:pt idx="345">
                  <c:v>2.9000000000000101</c:v>
                </c:pt>
                <c:pt idx="346">
                  <c:v>2.9200000000000101</c:v>
                </c:pt>
                <c:pt idx="347">
                  <c:v>2.9400000000000102</c:v>
                </c:pt>
                <c:pt idx="348">
                  <c:v>2.9600000000000102</c:v>
                </c:pt>
                <c:pt idx="349">
                  <c:v>2.9800000000000102</c:v>
                </c:pt>
                <c:pt idx="350">
                  <c:v>3.0000000000000102</c:v>
                </c:pt>
                <c:pt idx="351">
                  <c:v>3.0200000000000098</c:v>
                </c:pt>
                <c:pt idx="352">
                  <c:v>3.0400000000000098</c:v>
                </c:pt>
                <c:pt idx="353">
                  <c:v>3.0600000000000098</c:v>
                </c:pt>
                <c:pt idx="354">
                  <c:v>3.0800000000000098</c:v>
                </c:pt>
                <c:pt idx="355">
                  <c:v>3.1000000000000099</c:v>
                </c:pt>
                <c:pt idx="356">
                  <c:v>3.1200000000000099</c:v>
                </c:pt>
                <c:pt idx="357">
                  <c:v>3.1400000000000099</c:v>
                </c:pt>
                <c:pt idx="358">
                  <c:v>3.1600000000000099</c:v>
                </c:pt>
                <c:pt idx="359">
                  <c:v>3.1800000000000099</c:v>
                </c:pt>
                <c:pt idx="360">
                  <c:v>3.2000000000000099</c:v>
                </c:pt>
                <c:pt idx="361">
                  <c:v>3.22000000000001</c:v>
                </c:pt>
                <c:pt idx="362">
                  <c:v>3.24000000000001</c:v>
                </c:pt>
                <c:pt idx="363">
                  <c:v>3.26000000000001</c:v>
                </c:pt>
                <c:pt idx="364">
                  <c:v>3.28000000000001</c:v>
                </c:pt>
                <c:pt idx="365">
                  <c:v>3.30000000000001</c:v>
                </c:pt>
                <c:pt idx="366">
                  <c:v>3.3200000000000101</c:v>
                </c:pt>
                <c:pt idx="367">
                  <c:v>3.3400000000000101</c:v>
                </c:pt>
                <c:pt idx="368">
                  <c:v>3.3600000000000101</c:v>
                </c:pt>
                <c:pt idx="369">
                  <c:v>3.3800000000000101</c:v>
                </c:pt>
                <c:pt idx="370">
                  <c:v>3.4000000000000101</c:v>
                </c:pt>
                <c:pt idx="371">
                  <c:v>3.4200000000000101</c:v>
                </c:pt>
                <c:pt idx="372">
                  <c:v>3.4400000000000102</c:v>
                </c:pt>
                <c:pt idx="373">
                  <c:v>3.4600000000000102</c:v>
                </c:pt>
                <c:pt idx="374">
                  <c:v>3.4800000000000102</c:v>
                </c:pt>
                <c:pt idx="375">
                  <c:v>3.5000000000000102</c:v>
                </c:pt>
                <c:pt idx="376">
                  <c:v>3.5200000000000098</c:v>
                </c:pt>
                <c:pt idx="377">
                  <c:v>3.5400000000000098</c:v>
                </c:pt>
                <c:pt idx="378">
                  <c:v>3.5600000000000098</c:v>
                </c:pt>
                <c:pt idx="379">
                  <c:v>3.5800000000000098</c:v>
                </c:pt>
                <c:pt idx="380">
                  <c:v>3.6000000000000099</c:v>
                </c:pt>
                <c:pt idx="381">
                  <c:v>3.6200000000000099</c:v>
                </c:pt>
                <c:pt idx="382">
                  <c:v>3.6400000000000099</c:v>
                </c:pt>
                <c:pt idx="383">
                  <c:v>3.6600000000000099</c:v>
                </c:pt>
                <c:pt idx="384">
                  <c:v>3.6800000000000099</c:v>
                </c:pt>
                <c:pt idx="385">
                  <c:v>3.7000000000000099</c:v>
                </c:pt>
                <c:pt idx="386">
                  <c:v>3.72000000000001</c:v>
                </c:pt>
                <c:pt idx="387">
                  <c:v>3.74000000000001</c:v>
                </c:pt>
                <c:pt idx="388">
                  <c:v>3.76000000000001</c:v>
                </c:pt>
                <c:pt idx="389">
                  <c:v>3.78000000000001</c:v>
                </c:pt>
                <c:pt idx="390">
                  <c:v>3.80000000000001</c:v>
                </c:pt>
                <c:pt idx="391">
                  <c:v>3.8200000000000101</c:v>
                </c:pt>
                <c:pt idx="392">
                  <c:v>3.8400000000000101</c:v>
                </c:pt>
                <c:pt idx="393">
                  <c:v>3.8600000000000101</c:v>
                </c:pt>
                <c:pt idx="394">
                  <c:v>3.8800000000000101</c:v>
                </c:pt>
                <c:pt idx="395">
                  <c:v>3.9000000000000101</c:v>
                </c:pt>
                <c:pt idx="396">
                  <c:v>3.9200000000000101</c:v>
                </c:pt>
                <c:pt idx="397">
                  <c:v>3.9400000000000102</c:v>
                </c:pt>
                <c:pt idx="398">
                  <c:v>3.9600000000000102</c:v>
                </c:pt>
                <c:pt idx="399">
                  <c:v>3.9800000000000102</c:v>
                </c:pt>
                <c:pt idx="400">
                  <c:v>4.0000000000000098</c:v>
                </c:pt>
              </c:numCache>
            </c:numRef>
          </c:cat>
          <c:val>
            <c:numRef>
              <c:f>'Student''s t'!$U$4:$U$404</c:f>
              <c:numCache>
                <c:formatCode>0.00000</c:formatCode>
                <c:ptCount val="401"/>
                <c:pt idx="0">
                  <c:v>2.756305973425E-3</c:v>
                </c:pt>
                <c:pt idx="1">
                  <c:v>2.8403188351842105E-3</c:v>
                </c:pt>
                <c:pt idx="2">
                  <c:v>2.9270377814560309E-3</c:v>
                </c:pt>
                <c:pt idx="3">
                  <c:v>3.0165531181742442E-3</c:v>
                </c:pt>
                <c:pt idx="4">
                  <c:v>3.1089581986520668E-3</c:v>
                </c:pt>
                <c:pt idx="5">
                  <c:v>3.2043495238677517E-3</c:v>
                </c:pt>
                <c:pt idx="6">
                  <c:v>3.3028268457485029E-3</c:v>
                </c:pt>
                <c:pt idx="7">
                  <c:v>3.4044932735180803E-3</c:v>
                </c:pt>
                <c:pt idx="8">
                  <c:v>3.5094553831728982E-3</c:v>
                </c:pt>
                <c:pt idx="9">
                  <c:v>3.6178233301509296E-3</c:v>
                </c:pt>
                <c:pt idx="10">
                  <c:v>3.7297109652566145E-3</c:v>
                </c:pt>
                <c:pt idx="11">
                  <c:v>3.8452359539040363E-3</c:v>
                </c:pt>
                <c:pt idx="12">
                  <c:v>3.9645198987392728E-3</c:v>
                </c:pt>
                <c:pt idx="13">
                  <c:v>4.0876884657010167E-3</c:v>
                </c:pt>
                <c:pt idx="14">
                  <c:v>4.2148715135771073E-3</c:v>
                </c:pt>
                <c:pt idx="15">
                  <c:v>4.3462032271118275E-3</c:v>
                </c:pt>
                <c:pt idx="16">
                  <c:v>4.4818222537168365E-3</c:v>
                </c:pt>
                <c:pt idx="17">
                  <c:v>4.6218718438353727E-3</c:v>
                </c:pt>
                <c:pt idx="18">
                  <c:v>4.7664999950063798E-3</c:v>
                </c:pt>
                <c:pt idx="19">
                  <c:v>4.9158595996712327E-3</c:v>
                </c:pt>
                <c:pt idx="20">
                  <c:v>5.0701085967619968E-3</c:v>
                </c:pt>
                <c:pt idx="21">
                  <c:v>5.2294101271054116E-3</c:v>
                </c:pt>
                <c:pt idx="22">
                  <c:v>5.3939326926717174E-3</c:v>
                </c:pt>
                <c:pt idx="23">
                  <c:v>5.5638503196919894E-3</c:v>
                </c:pt>
                <c:pt idx="24">
                  <c:v>5.7393427256615358E-3</c:v>
                </c:pt>
                <c:pt idx="25">
                  <c:v>5.9205954902400663E-3</c:v>
                </c:pt>
                <c:pt idx="26">
                  <c:v>6.1078002300520347E-3</c:v>
                </c:pt>
                <c:pt idx="27">
                  <c:v>6.3011547773827248E-3</c:v>
                </c:pt>
                <c:pt idx="28">
                  <c:v>6.5008633627565791E-3</c:v>
                </c:pt>
                <c:pt idx="29">
                  <c:v>6.7071368013750512E-3</c:v>
                </c:pt>
                <c:pt idx="30">
                  <c:v>6.9201926833809841E-3</c:v>
                </c:pt>
                <c:pt idx="31">
                  <c:v>7.1402555679052019E-3</c:v>
                </c:pt>
                <c:pt idx="32">
                  <c:v>7.3675571808391061E-3</c:v>
                </c:pt>
                <c:pt idx="33">
                  <c:v>7.602336616264322E-3</c:v>
                </c:pt>
                <c:pt idx="34">
                  <c:v>7.8448405414560714E-3</c:v>
                </c:pt>
                <c:pt idx="35">
                  <c:v>8.0953234053624118E-3</c:v>
                </c:pt>
                <c:pt idx="36">
                  <c:v>8.3540476504452166E-3</c:v>
                </c:pt>
                <c:pt idx="37">
                  <c:v>8.621283927751482E-3</c:v>
                </c:pt>
                <c:pt idx="38">
                  <c:v>8.8973113150655099E-3</c:v>
                </c:pt>
                <c:pt idx="39">
                  <c:v>9.182417537972349E-3</c:v>
                </c:pt>
                <c:pt idx="40">
                  <c:v>9.4768991936423699E-3</c:v>
                </c:pt>
                <c:pt idx="41">
                  <c:v>9.7810619771242328E-3</c:v>
                </c:pt>
                <c:pt idx="42">
                  <c:v>1.0095220909909828E-2</c:v>
                </c:pt>
                <c:pt idx="43">
                  <c:v>1.0419700570509486E-2</c:v>
                </c:pt>
                <c:pt idx="44">
                  <c:v>1.0754835326748985E-2</c:v>
                </c:pt>
                <c:pt idx="45">
                  <c:v>1.1100969569471437E-2</c:v>
                </c:pt>
                <c:pt idx="46">
                  <c:v>1.145845794729688E-2</c:v>
                </c:pt>
                <c:pt idx="47">
                  <c:v>1.1827665602061081E-2</c:v>
                </c:pt>
                <c:pt idx="48">
                  <c:v>1.220896840452065E-2</c:v>
                </c:pt>
                <c:pt idx="49">
                  <c:v>1.2602753189877035E-2</c:v>
                </c:pt>
                <c:pt idx="50">
                  <c:v>1.3009417992633851E-2</c:v>
                </c:pt>
                <c:pt idx="51">
                  <c:v>1.3429372280263118E-2</c:v>
                </c:pt>
                <c:pt idx="52">
                  <c:v>1.3863037185114745E-2</c:v>
                </c:pt>
                <c:pt idx="53">
                  <c:v>1.4310845733959913E-2</c:v>
                </c:pt>
                <c:pt idx="54">
                  <c:v>1.4773243074513848E-2</c:v>
                </c:pt>
                <c:pt idx="55">
                  <c:v>1.5250686698236267E-2</c:v>
                </c:pt>
                <c:pt idx="56">
                  <c:v>1.5743646658657011E-2</c:v>
                </c:pt>
                <c:pt idx="57">
                  <c:v>1.6252605784423935E-2</c:v>
                </c:pt>
                <c:pt idx="58">
                  <c:v>1.6778059886215019E-2</c:v>
                </c:pt>
                <c:pt idx="59">
                  <c:v>1.7320517956600664E-2</c:v>
                </c:pt>
                <c:pt idx="60">
                  <c:v>1.7880502361883946E-2</c:v>
                </c:pt>
                <c:pt idx="61">
                  <c:v>1.8458549024885619E-2</c:v>
                </c:pt>
                <c:pt idx="62">
                  <c:v>1.9055207597577752E-2</c:v>
                </c:pt>
                <c:pt idx="63">
                  <c:v>1.9671041622405416E-2</c:v>
                </c:pt>
                <c:pt idx="64">
                  <c:v>2.0306628681067897E-2</c:v>
                </c:pt>
                <c:pt idx="65">
                  <c:v>2.096256052946276E-2</c:v>
                </c:pt>
                <c:pt idx="66">
                  <c:v>2.1639443217423986E-2</c:v>
                </c:pt>
                <c:pt idx="67">
                  <c:v>2.2337897191813616E-2</c:v>
                </c:pt>
                <c:pt idx="68">
                  <c:v>2.3058557381450479E-2</c:v>
                </c:pt>
                <c:pt idx="69">
                  <c:v>2.3802073262284135E-2</c:v>
                </c:pt>
                <c:pt idx="70">
                  <c:v>2.4569108901144214E-2</c:v>
                </c:pt>
                <c:pt idx="71">
                  <c:v>2.5360342976316057E-2</c:v>
                </c:pt>
                <c:pt idx="72">
                  <c:v>2.6176468773113786E-2</c:v>
                </c:pt>
                <c:pt idx="73">
                  <c:v>2.7018194152541104E-2</c:v>
                </c:pt>
                <c:pt idx="74">
                  <c:v>2.788624149104859E-2</c:v>
                </c:pt>
                <c:pt idx="75">
                  <c:v>2.8781347589314513E-2</c:v>
                </c:pt>
                <c:pt idx="76">
                  <c:v>2.970426354789461E-2</c:v>
                </c:pt>
                <c:pt idx="77">
                  <c:v>3.0655754607505754E-2</c:v>
                </c:pt>
                <c:pt idx="78">
                  <c:v>3.1636599951626938E-2</c:v>
                </c:pt>
                <c:pt idx="79">
                  <c:v>3.2647592469023337E-2</c:v>
                </c:pt>
                <c:pt idx="80">
                  <c:v>3.3689538473721296E-2</c:v>
                </c:pt>
                <c:pt idx="81">
                  <c:v>3.4763257379887252E-2</c:v>
                </c:pt>
                <c:pt idx="82">
                  <c:v>3.5869581328991866E-2</c:v>
                </c:pt>
                <c:pt idx="83">
                  <c:v>3.7009354766572237E-2</c:v>
                </c:pt>
                <c:pt idx="84">
                  <c:v>3.8183433965840292E-2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'Student''s t'!$R$4:$R$404</c:f>
              <c:numCache>
                <c:formatCode>0.00</c:formatCode>
                <c:ptCount val="401"/>
                <c:pt idx="0">
                  <c:v>-4</c:v>
                </c:pt>
                <c:pt idx="1">
                  <c:v>-3.98</c:v>
                </c:pt>
                <c:pt idx="2">
                  <c:v>-3.96</c:v>
                </c:pt>
                <c:pt idx="3">
                  <c:v>-3.94</c:v>
                </c:pt>
                <c:pt idx="4">
                  <c:v>-3.92</c:v>
                </c:pt>
                <c:pt idx="5">
                  <c:v>-3.9</c:v>
                </c:pt>
                <c:pt idx="6">
                  <c:v>-3.88</c:v>
                </c:pt>
                <c:pt idx="7">
                  <c:v>-3.86</c:v>
                </c:pt>
                <c:pt idx="8">
                  <c:v>-3.84</c:v>
                </c:pt>
                <c:pt idx="9">
                  <c:v>-3.82</c:v>
                </c:pt>
                <c:pt idx="10">
                  <c:v>-3.8</c:v>
                </c:pt>
                <c:pt idx="11">
                  <c:v>-3.78</c:v>
                </c:pt>
                <c:pt idx="12">
                  <c:v>-3.76</c:v>
                </c:pt>
                <c:pt idx="13">
                  <c:v>-3.74</c:v>
                </c:pt>
                <c:pt idx="14">
                  <c:v>-3.72</c:v>
                </c:pt>
                <c:pt idx="15">
                  <c:v>-3.7</c:v>
                </c:pt>
                <c:pt idx="16">
                  <c:v>-3.68</c:v>
                </c:pt>
                <c:pt idx="17">
                  <c:v>-3.66</c:v>
                </c:pt>
                <c:pt idx="18">
                  <c:v>-3.64</c:v>
                </c:pt>
                <c:pt idx="19">
                  <c:v>-3.62</c:v>
                </c:pt>
                <c:pt idx="20">
                  <c:v>-3.6</c:v>
                </c:pt>
                <c:pt idx="21">
                  <c:v>-3.58</c:v>
                </c:pt>
                <c:pt idx="22">
                  <c:v>-3.56</c:v>
                </c:pt>
                <c:pt idx="23">
                  <c:v>-3.54</c:v>
                </c:pt>
                <c:pt idx="24">
                  <c:v>-3.52</c:v>
                </c:pt>
                <c:pt idx="25">
                  <c:v>-3.5</c:v>
                </c:pt>
                <c:pt idx="26">
                  <c:v>-3.48</c:v>
                </c:pt>
                <c:pt idx="27">
                  <c:v>-3.46</c:v>
                </c:pt>
                <c:pt idx="28">
                  <c:v>-3.44</c:v>
                </c:pt>
                <c:pt idx="29">
                  <c:v>-3.42</c:v>
                </c:pt>
                <c:pt idx="30">
                  <c:v>-3.4</c:v>
                </c:pt>
                <c:pt idx="31">
                  <c:v>-3.38</c:v>
                </c:pt>
                <c:pt idx="32">
                  <c:v>-3.36</c:v>
                </c:pt>
                <c:pt idx="33">
                  <c:v>-3.34</c:v>
                </c:pt>
                <c:pt idx="34">
                  <c:v>-3.32</c:v>
                </c:pt>
                <c:pt idx="35">
                  <c:v>-3.3</c:v>
                </c:pt>
                <c:pt idx="36">
                  <c:v>-3.28</c:v>
                </c:pt>
                <c:pt idx="37">
                  <c:v>-3.26</c:v>
                </c:pt>
                <c:pt idx="38">
                  <c:v>-3.24</c:v>
                </c:pt>
                <c:pt idx="39">
                  <c:v>-3.22</c:v>
                </c:pt>
                <c:pt idx="40">
                  <c:v>-3.2</c:v>
                </c:pt>
                <c:pt idx="41">
                  <c:v>-3.18</c:v>
                </c:pt>
                <c:pt idx="42">
                  <c:v>-3.16</c:v>
                </c:pt>
                <c:pt idx="43">
                  <c:v>-3.14</c:v>
                </c:pt>
                <c:pt idx="44">
                  <c:v>-3.12</c:v>
                </c:pt>
                <c:pt idx="45">
                  <c:v>-3.1</c:v>
                </c:pt>
                <c:pt idx="46">
                  <c:v>-3.08</c:v>
                </c:pt>
                <c:pt idx="47">
                  <c:v>-3.06</c:v>
                </c:pt>
                <c:pt idx="48">
                  <c:v>-3.04</c:v>
                </c:pt>
                <c:pt idx="49">
                  <c:v>-3.02</c:v>
                </c:pt>
                <c:pt idx="50">
                  <c:v>-3</c:v>
                </c:pt>
                <c:pt idx="51">
                  <c:v>-2.98</c:v>
                </c:pt>
                <c:pt idx="52">
                  <c:v>-2.96</c:v>
                </c:pt>
                <c:pt idx="53">
                  <c:v>-2.94</c:v>
                </c:pt>
                <c:pt idx="54">
                  <c:v>-2.92</c:v>
                </c:pt>
                <c:pt idx="55">
                  <c:v>-2.9</c:v>
                </c:pt>
                <c:pt idx="56">
                  <c:v>-2.88</c:v>
                </c:pt>
                <c:pt idx="57">
                  <c:v>-2.86</c:v>
                </c:pt>
                <c:pt idx="58">
                  <c:v>-2.84</c:v>
                </c:pt>
                <c:pt idx="59">
                  <c:v>-2.82</c:v>
                </c:pt>
                <c:pt idx="60">
                  <c:v>-2.8</c:v>
                </c:pt>
                <c:pt idx="61">
                  <c:v>-2.78</c:v>
                </c:pt>
                <c:pt idx="62">
                  <c:v>-2.76</c:v>
                </c:pt>
                <c:pt idx="63">
                  <c:v>-2.74</c:v>
                </c:pt>
                <c:pt idx="64">
                  <c:v>-2.72</c:v>
                </c:pt>
                <c:pt idx="65">
                  <c:v>-2.7</c:v>
                </c:pt>
                <c:pt idx="66">
                  <c:v>-2.68</c:v>
                </c:pt>
                <c:pt idx="67">
                  <c:v>-2.66</c:v>
                </c:pt>
                <c:pt idx="68">
                  <c:v>-2.64</c:v>
                </c:pt>
                <c:pt idx="69">
                  <c:v>-2.62</c:v>
                </c:pt>
                <c:pt idx="70">
                  <c:v>-2.6</c:v>
                </c:pt>
                <c:pt idx="71">
                  <c:v>-2.58</c:v>
                </c:pt>
                <c:pt idx="72">
                  <c:v>-2.56</c:v>
                </c:pt>
                <c:pt idx="73">
                  <c:v>-2.54</c:v>
                </c:pt>
                <c:pt idx="74">
                  <c:v>-2.52</c:v>
                </c:pt>
                <c:pt idx="75">
                  <c:v>-2.5</c:v>
                </c:pt>
                <c:pt idx="76">
                  <c:v>-2.48</c:v>
                </c:pt>
                <c:pt idx="77">
                  <c:v>-2.46</c:v>
                </c:pt>
                <c:pt idx="78">
                  <c:v>-2.44</c:v>
                </c:pt>
                <c:pt idx="79">
                  <c:v>-2.42</c:v>
                </c:pt>
                <c:pt idx="80">
                  <c:v>-2.4</c:v>
                </c:pt>
                <c:pt idx="81">
                  <c:v>-2.38</c:v>
                </c:pt>
                <c:pt idx="82">
                  <c:v>-2.36</c:v>
                </c:pt>
                <c:pt idx="83">
                  <c:v>-2.34</c:v>
                </c:pt>
                <c:pt idx="84">
                  <c:v>-2.3199999999999998</c:v>
                </c:pt>
                <c:pt idx="85">
                  <c:v>-2.2999999999999998</c:v>
                </c:pt>
                <c:pt idx="86">
                  <c:v>-2.2799999999999998</c:v>
                </c:pt>
                <c:pt idx="87">
                  <c:v>-2.2599999999999998</c:v>
                </c:pt>
                <c:pt idx="88">
                  <c:v>-2.2400000000000002</c:v>
                </c:pt>
                <c:pt idx="89">
                  <c:v>-2.2200000000000002</c:v>
                </c:pt>
                <c:pt idx="90">
                  <c:v>-2.2000000000000002</c:v>
                </c:pt>
                <c:pt idx="91">
                  <c:v>-2.1800000000000002</c:v>
                </c:pt>
                <c:pt idx="92">
                  <c:v>-2.16</c:v>
                </c:pt>
                <c:pt idx="93">
                  <c:v>-2.14</c:v>
                </c:pt>
                <c:pt idx="94">
                  <c:v>-2.12</c:v>
                </c:pt>
                <c:pt idx="95">
                  <c:v>-2.1</c:v>
                </c:pt>
                <c:pt idx="96">
                  <c:v>-2.08</c:v>
                </c:pt>
                <c:pt idx="97">
                  <c:v>-2.06</c:v>
                </c:pt>
                <c:pt idx="98">
                  <c:v>-2.04</c:v>
                </c:pt>
                <c:pt idx="99">
                  <c:v>-2.02</c:v>
                </c:pt>
                <c:pt idx="100">
                  <c:v>-2</c:v>
                </c:pt>
                <c:pt idx="101">
                  <c:v>-1.98</c:v>
                </c:pt>
                <c:pt idx="102">
                  <c:v>-1.96</c:v>
                </c:pt>
                <c:pt idx="103">
                  <c:v>-1.94</c:v>
                </c:pt>
                <c:pt idx="104">
                  <c:v>-1.92</c:v>
                </c:pt>
                <c:pt idx="105">
                  <c:v>-1.9</c:v>
                </c:pt>
                <c:pt idx="106">
                  <c:v>-1.88</c:v>
                </c:pt>
                <c:pt idx="107">
                  <c:v>-1.86</c:v>
                </c:pt>
                <c:pt idx="108">
                  <c:v>-1.84</c:v>
                </c:pt>
                <c:pt idx="109">
                  <c:v>-1.82</c:v>
                </c:pt>
                <c:pt idx="110">
                  <c:v>-1.8</c:v>
                </c:pt>
                <c:pt idx="111">
                  <c:v>-1.78</c:v>
                </c:pt>
                <c:pt idx="112">
                  <c:v>-1.76</c:v>
                </c:pt>
                <c:pt idx="113">
                  <c:v>-1.74</c:v>
                </c:pt>
                <c:pt idx="114">
                  <c:v>-1.72</c:v>
                </c:pt>
                <c:pt idx="115">
                  <c:v>-1.7</c:v>
                </c:pt>
                <c:pt idx="116">
                  <c:v>-1.68</c:v>
                </c:pt>
                <c:pt idx="117">
                  <c:v>-1.66</c:v>
                </c:pt>
                <c:pt idx="118">
                  <c:v>-1.64</c:v>
                </c:pt>
                <c:pt idx="119">
                  <c:v>-1.62</c:v>
                </c:pt>
                <c:pt idx="120">
                  <c:v>-1.6</c:v>
                </c:pt>
                <c:pt idx="121">
                  <c:v>-1.58</c:v>
                </c:pt>
                <c:pt idx="122">
                  <c:v>-1.56</c:v>
                </c:pt>
                <c:pt idx="123">
                  <c:v>-1.54</c:v>
                </c:pt>
                <c:pt idx="124">
                  <c:v>-1.52</c:v>
                </c:pt>
                <c:pt idx="125">
                  <c:v>-1.5</c:v>
                </c:pt>
                <c:pt idx="126">
                  <c:v>-1.48</c:v>
                </c:pt>
                <c:pt idx="127">
                  <c:v>-1.46</c:v>
                </c:pt>
                <c:pt idx="128">
                  <c:v>-1.44</c:v>
                </c:pt>
                <c:pt idx="129">
                  <c:v>-1.42</c:v>
                </c:pt>
                <c:pt idx="130">
                  <c:v>-1.4</c:v>
                </c:pt>
                <c:pt idx="131">
                  <c:v>-1.38</c:v>
                </c:pt>
                <c:pt idx="132">
                  <c:v>-1.36</c:v>
                </c:pt>
                <c:pt idx="133">
                  <c:v>-1.34</c:v>
                </c:pt>
                <c:pt idx="134">
                  <c:v>-1.32</c:v>
                </c:pt>
                <c:pt idx="135">
                  <c:v>-1.3</c:v>
                </c:pt>
                <c:pt idx="136">
                  <c:v>-1.28</c:v>
                </c:pt>
                <c:pt idx="137">
                  <c:v>-1.26</c:v>
                </c:pt>
                <c:pt idx="138">
                  <c:v>-1.24</c:v>
                </c:pt>
                <c:pt idx="139">
                  <c:v>-1.22</c:v>
                </c:pt>
                <c:pt idx="140">
                  <c:v>-1.2</c:v>
                </c:pt>
                <c:pt idx="141">
                  <c:v>-1.18</c:v>
                </c:pt>
                <c:pt idx="142">
                  <c:v>-1.1599999999999999</c:v>
                </c:pt>
                <c:pt idx="143">
                  <c:v>-1.1399999999999999</c:v>
                </c:pt>
                <c:pt idx="144">
                  <c:v>-1.1200000000000001</c:v>
                </c:pt>
                <c:pt idx="145">
                  <c:v>-1.1000000000000001</c:v>
                </c:pt>
                <c:pt idx="146">
                  <c:v>-1.08</c:v>
                </c:pt>
                <c:pt idx="147">
                  <c:v>-1.06</c:v>
                </c:pt>
                <c:pt idx="148">
                  <c:v>-1.04</c:v>
                </c:pt>
                <c:pt idx="149">
                  <c:v>-1.02</c:v>
                </c:pt>
                <c:pt idx="150">
                  <c:v>-1</c:v>
                </c:pt>
                <c:pt idx="151">
                  <c:v>-0.98</c:v>
                </c:pt>
                <c:pt idx="152">
                  <c:v>-0.96</c:v>
                </c:pt>
                <c:pt idx="153">
                  <c:v>-0.94</c:v>
                </c:pt>
                <c:pt idx="154">
                  <c:v>-0.92</c:v>
                </c:pt>
                <c:pt idx="155">
                  <c:v>-0.9</c:v>
                </c:pt>
                <c:pt idx="156">
                  <c:v>-0.88</c:v>
                </c:pt>
                <c:pt idx="157">
                  <c:v>-0.86</c:v>
                </c:pt>
                <c:pt idx="158">
                  <c:v>-0.84</c:v>
                </c:pt>
                <c:pt idx="159">
                  <c:v>-0.82</c:v>
                </c:pt>
                <c:pt idx="160">
                  <c:v>-0.8</c:v>
                </c:pt>
                <c:pt idx="161">
                  <c:v>-0.78</c:v>
                </c:pt>
                <c:pt idx="162">
                  <c:v>-0.76</c:v>
                </c:pt>
                <c:pt idx="163">
                  <c:v>-0.74</c:v>
                </c:pt>
                <c:pt idx="164">
                  <c:v>-0.72</c:v>
                </c:pt>
                <c:pt idx="165">
                  <c:v>-0.7</c:v>
                </c:pt>
                <c:pt idx="166">
                  <c:v>-0.68</c:v>
                </c:pt>
                <c:pt idx="167">
                  <c:v>-0.66</c:v>
                </c:pt>
                <c:pt idx="168">
                  <c:v>-0.64</c:v>
                </c:pt>
                <c:pt idx="169">
                  <c:v>-0.62</c:v>
                </c:pt>
                <c:pt idx="170">
                  <c:v>-0.6</c:v>
                </c:pt>
                <c:pt idx="171">
                  <c:v>-0.57999999999999996</c:v>
                </c:pt>
                <c:pt idx="172">
                  <c:v>-0.56000000000000005</c:v>
                </c:pt>
                <c:pt idx="173">
                  <c:v>-0.54</c:v>
                </c:pt>
                <c:pt idx="174">
                  <c:v>-0.52</c:v>
                </c:pt>
                <c:pt idx="175">
                  <c:v>-0.5</c:v>
                </c:pt>
                <c:pt idx="176">
                  <c:v>-0.48</c:v>
                </c:pt>
                <c:pt idx="177">
                  <c:v>-0.46</c:v>
                </c:pt>
                <c:pt idx="178">
                  <c:v>-0.44</c:v>
                </c:pt>
                <c:pt idx="179">
                  <c:v>-0.42</c:v>
                </c:pt>
                <c:pt idx="180">
                  <c:v>-0.4</c:v>
                </c:pt>
                <c:pt idx="181">
                  <c:v>-0.38</c:v>
                </c:pt>
                <c:pt idx="182">
                  <c:v>-0.36</c:v>
                </c:pt>
                <c:pt idx="183">
                  <c:v>-0.34</c:v>
                </c:pt>
                <c:pt idx="184">
                  <c:v>-0.32</c:v>
                </c:pt>
                <c:pt idx="185">
                  <c:v>-0.3</c:v>
                </c:pt>
                <c:pt idx="186">
                  <c:v>-0.28000000000000003</c:v>
                </c:pt>
                <c:pt idx="187">
                  <c:v>-0.26</c:v>
                </c:pt>
                <c:pt idx="188">
                  <c:v>-0.24</c:v>
                </c:pt>
                <c:pt idx="189">
                  <c:v>-0.22</c:v>
                </c:pt>
                <c:pt idx="190">
                  <c:v>-0.2</c:v>
                </c:pt>
                <c:pt idx="191">
                  <c:v>-0.18</c:v>
                </c:pt>
                <c:pt idx="192">
                  <c:v>-0.16</c:v>
                </c:pt>
                <c:pt idx="193">
                  <c:v>-0.14000000000000001</c:v>
                </c:pt>
                <c:pt idx="194">
                  <c:v>-0.12</c:v>
                </c:pt>
                <c:pt idx="195">
                  <c:v>-0.1</c:v>
                </c:pt>
                <c:pt idx="196">
                  <c:v>-8.0000000000000099E-2</c:v>
                </c:pt>
                <c:pt idx="197">
                  <c:v>-6.0000000000000102E-2</c:v>
                </c:pt>
                <c:pt idx="198">
                  <c:v>-0.04</c:v>
                </c:pt>
                <c:pt idx="199">
                  <c:v>-0.02</c:v>
                </c:pt>
                <c:pt idx="200">
                  <c:v>0</c:v>
                </c:pt>
                <c:pt idx="201">
                  <c:v>0.02</c:v>
                </c:pt>
                <c:pt idx="202">
                  <c:v>3.9999999999999598E-2</c:v>
                </c:pt>
                <c:pt idx="203">
                  <c:v>6.0000000000000102E-2</c:v>
                </c:pt>
                <c:pt idx="204">
                  <c:v>7.9999999999999599E-2</c:v>
                </c:pt>
                <c:pt idx="205">
                  <c:v>0.1</c:v>
                </c:pt>
                <c:pt idx="206">
                  <c:v>0.12</c:v>
                </c:pt>
                <c:pt idx="207">
                  <c:v>0.14000000000000001</c:v>
                </c:pt>
                <c:pt idx="208">
                  <c:v>0.16</c:v>
                </c:pt>
                <c:pt idx="209">
                  <c:v>0.18</c:v>
                </c:pt>
                <c:pt idx="210">
                  <c:v>0.2</c:v>
                </c:pt>
                <c:pt idx="211">
                  <c:v>0.22</c:v>
                </c:pt>
                <c:pt idx="212">
                  <c:v>0.24</c:v>
                </c:pt>
                <c:pt idx="213">
                  <c:v>0.26</c:v>
                </c:pt>
                <c:pt idx="214">
                  <c:v>0.28000000000000003</c:v>
                </c:pt>
                <c:pt idx="215">
                  <c:v>0.3</c:v>
                </c:pt>
                <c:pt idx="216">
                  <c:v>0.32</c:v>
                </c:pt>
                <c:pt idx="217">
                  <c:v>0.34</c:v>
                </c:pt>
                <c:pt idx="218">
                  <c:v>0.36</c:v>
                </c:pt>
                <c:pt idx="219">
                  <c:v>0.38</c:v>
                </c:pt>
                <c:pt idx="220">
                  <c:v>0.4</c:v>
                </c:pt>
                <c:pt idx="221">
                  <c:v>0.42</c:v>
                </c:pt>
                <c:pt idx="222">
                  <c:v>0.44</c:v>
                </c:pt>
                <c:pt idx="223">
                  <c:v>0.46</c:v>
                </c:pt>
                <c:pt idx="224">
                  <c:v>0.48</c:v>
                </c:pt>
                <c:pt idx="225">
                  <c:v>0.5</c:v>
                </c:pt>
                <c:pt idx="226">
                  <c:v>0.52</c:v>
                </c:pt>
                <c:pt idx="227">
                  <c:v>0.54</c:v>
                </c:pt>
                <c:pt idx="228">
                  <c:v>0.56000000000000005</c:v>
                </c:pt>
                <c:pt idx="229">
                  <c:v>0.57999999999999996</c:v>
                </c:pt>
                <c:pt idx="230">
                  <c:v>0.6</c:v>
                </c:pt>
                <c:pt idx="231">
                  <c:v>0.62</c:v>
                </c:pt>
                <c:pt idx="232">
                  <c:v>0.64</c:v>
                </c:pt>
                <c:pt idx="233">
                  <c:v>0.66</c:v>
                </c:pt>
                <c:pt idx="234">
                  <c:v>0.68</c:v>
                </c:pt>
                <c:pt idx="235">
                  <c:v>0.7</c:v>
                </c:pt>
                <c:pt idx="236">
                  <c:v>0.72</c:v>
                </c:pt>
                <c:pt idx="237">
                  <c:v>0.74</c:v>
                </c:pt>
                <c:pt idx="238">
                  <c:v>0.76</c:v>
                </c:pt>
                <c:pt idx="239">
                  <c:v>0.78</c:v>
                </c:pt>
                <c:pt idx="240">
                  <c:v>0.8</c:v>
                </c:pt>
                <c:pt idx="241">
                  <c:v>0.82</c:v>
                </c:pt>
                <c:pt idx="242">
                  <c:v>0.84</c:v>
                </c:pt>
                <c:pt idx="243">
                  <c:v>0.86</c:v>
                </c:pt>
                <c:pt idx="244">
                  <c:v>0.88</c:v>
                </c:pt>
                <c:pt idx="245">
                  <c:v>0.9</c:v>
                </c:pt>
                <c:pt idx="246">
                  <c:v>0.92</c:v>
                </c:pt>
                <c:pt idx="247">
                  <c:v>0.94</c:v>
                </c:pt>
                <c:pt idx="248">
                  <c:v>0.96</c:v>
                </c:pt>
                <c:pt idx="249">
                  <c:v>0.98</c:v>
                </c:pt>
                <c:pt idx="250">
                  <c:v>1</c:v>
                </c:pt>
                <c:pt idx="251">
                  <c:v>1.02</c:v>
                </c:pt>
                <c:pt idx="252">
                  <c:v>1.04</c:v>
                </c:pt>
                <c:pt idx="253">
                  <c:v>1.06</c:v>
                </c:pt>
                <c:pt idx="254">
                  <c:v>1.08</c:v>
                </c:pt>
                <c:pt idx="255">
                  <c:v>1.1000000000000001</c:v>
                </c:pt>
                <c:pt idx="256">
                  <c:v>1.1200000000000001</c:v>
                </c:pt>
                <c:pt idx="257">
                  <c:v>1.1399999999999999</c:v>
                </c:pt>
                <c:pt idx="258">
                  <c:v>1.1599999999999999</c:v>
                </c:pt>
                <c:pt idx="259">
                  <c:v>1.18</c:v>
                </c:pt>
                <c:pt idx="260">
                  <c:v>1.2000000000000099</c:v>
                </c:pt>
                <c:pt idx="261">
                  <c:v>1.22</c:v>
                </c:pt>
                <c:pt idx="262">
                  <c:v>1.24</c:v>
                </c:pt>
                <c:pt idx="263">
                  <c:v>1.26</c:v>
                </c:pt>
                <c:pt idx="264">
                  <c:v>1.28000000000001</c:v>
                </c:pt>
                <c:pt idx="265">
                  <c:v>1.3</c:v>
                </c:pt>
                <c:pt idx="266">
                  <c:v>1.32</c:v>
                </c:pt>
                <c:pt idx="267">
                  <c:v>1.34</c:v>
                </c:pt>
                <c:pt idx="268">
                  <c:v>1.3600000000000101</c:v>
                </c:pt>
                <c:pt idx="269">
                  <c:v>1.38</c:v>
                </c:pt>
                <c:pt idx="270">
                  <c:v>1.4</c:v>
                </c:pt>
                <c:pt idx="271">
                  <c:v>1.42</c:v>
                </c:pt>
                <c:pt idx="272">
                  <c:v>1.4400000000000099</c:v>
                </c:pt>
                <c:pt idx="273">
                  <c:v>1.46</c:v>
                </c:pt>
                <c:pt idx="274">
                  <c:v>1.48</c:v>
                </c:pt>
                <c:pt idx="275">
                  <c:v>1.5</c:v>
                </c:pt>
                <c:pt idx="276">
                  <c:v>1.52000000000001</c:v>
                </c:pt>
                <c:pt idx="277">
                  <c:v>1.54</c:v>
                </c:pt>
                <c:pt idx="278">
                  <c:v>1.56</c:v>
                </c:pt>
                <c:pt idx="279">
                  <c:v>1.58</c:v>
                </c:pt>
                <c:pt idx="280">
                  <c:v>1.6000000000000101</c:v>
                </c:pt>
                <c:pt idx="281">
                  <c:v>1.62</c:v>
                </c:pt>
                <c:pt idx="282">
                  <c:v>1.64</c:v>
                </c:pt>
                <c:pt idx="283">
                  <c:v>1.6600000000000099</c:v>
                </c:pt>
                <c:pt idx="284">
                  <c:v>1.6800000000000099</c:v>
                </c:pt>
                <c:pt idx="285">
                  <c:v>1.7000000000000099</c:v>
                </c:pt>
                <c:pt idx="286">
                  <c:v>1.72</c:v>
                </c:pt>
                <c:pt idx="287">
                  <c:v>1.74000000000001</c:v>
                </c:pt>
                <c:pt idx="288">
                  <c:v>1.76000000000001</c:v>
                </c:pt>
                <c:pt idx="289">
                  <c:v>1.78000000000001</c:v>
                </c:pt>
                <c:pt idx="290">
                  <c:v>1.8</c:v>
                </c:pt>
                <c:pt idx="291">
                  <c:v>1.8200000000000101</c:v>
                </c:pt>
                <c:pt idx="292">
                  <c:v>1.8400000000000101</c:v>
                </c:pt>
                <c:pt idx="293">
                  <c:v>1.8600000000000101</c:v>
                </c:pt>
                <c:pt idx="294">
                  <c:v>1.88</c:v>
                </c:pt>
                <c:pt idx="295">
                  <c:v>1.9000000000000099</c:v>
                </c:pt>
                <c:pt idx="296">
                  <c:v>1.9200000000000099</c:v>
                </c:pt>
                <c:pt idx="297">
                  <c:v>1.9400000000000099</c:v>
                </c:pt>
                <c:pt idx="298">
                  <c:v>1.96</c:v>
                </c:pt>
                <c:pt idx="299">
                  <c:v>1.98000000000001</c:v>
                </c:pt>
                <c:pt idx="300">
                  <c:v>2.0000000000000102</c:v>
                </c:pt>
                <c:pt idx="301">
                  <c:v>2.0200000000000098</c:v>
                </c:pt>
                <c:pt idx="302">
                  <c:v>2.04</c:v>
                </c:pt>
                <c:pt idx="303">
                  <c:v>2.0600000000000098</c:v>
                </c:pt>
                <c:pt idx="304">
                  <c:v>2.0800000000000098</c:v>
                </c:pt>
                <c:pt idx="305">
                  <c:v>2.1000000000000099</c:v>
                </c:pt>
                <c:pt idx="306">
                  <c:v>2.12</c:v>
                </c:pt>
                <c:pt idx="307">
                  <c:v>2.1400000000000099</c:v>
                </c:pt>
                <c:pt idx="308">
                  <c:v>2.1600000000000099</c:v>
                </c:pt>
                <c:pt idx="309">
                  <c:v>2.1800000000000099</c:v>
                </c:pt>
                <c:pt idx="310">
                  <c:v>2.2000000000000099</c:v>
                </c:pt>
                <c:pt idx="311">
                  <c:v>2.22000000000001</c:v>
                </c:pt>
                <c:pt idx="312">
                  <c:v>2.24000000000001</c:v>
                </c:pt>
                <c:pt idx="313">
                  <c:v>2.26000000000001</c:v>
                </c:pt>
                <c:pt idx="314">
                  <c:v>2.28000000000001</c:v>
                </c:pt>
                <c:pt idx="315">
                  <c:v>2.30000000000001</c:v>
                </c:pt>
                <c:pt idx="316">
                  <c:v>2.3200000000000101</c:v>
                </c:pt>
                <c:pt idx="317">
                  <c:v>2.3400000000000101</c:v>
                </c:pt>
                <c:pt idx="318">
                  <c:v>2.3600000000000101</c:v>
                </c:pt>
                <c:pt idx="319">
                  <c:v>2.3800000000000101</c:v>
                </c:pt>
                <c:pt idx="320">
                  <c:v>2.4000000000000101</c:v>
                </c:pt>
                <c:pt idx="321">
                  <c:v>2.4200000000000101</c:v>
                </c:pt>
                <c:pt idx="322">
                  <c:v>2.4400000000000102</c:v>
                </c:pt>
                <c:pt idx="323">
                  <c:v>2.4600000000000102</c:v>
                </c:pt>
                <c:pt idx="324">
                  <c:v>2.4800000000000102</c:v>
                </c:pt>
                <c:pt idx="325">
                  <c:v>2.5000000000000102</c:v>
                </c:pt>
                <c:pt idx="326">
                  <c:v>2.5200000000000098</c:v>
                </c:pt>
                <c:pt idx="327">
                  <c:v>2.5400000000000098</c:v>
                </c:pt>
                <c:pt idx="328">
                  <c:v>2.5600000000000098</c:v>
                </c:pt>
                <c:pt idx="329">
                  <c:v>2.5800000000000098</c:v>
                </c:pt>
                <c:pt idx="330">
                  <c:v>2.6000000000000099</c:v>
                </c:pt>
                <c:pt idx="331">
                  <c:v>2.6200000000000099</c:v>
                </c:pt>
                <c:pt idx="332">
                  <c:v>2.6400000000000099</c:v>
                </c:pt>
                <c:pt idx="333">
                  <c:v>2.6600000000000099</c:v>
                </c:pt>
                <c:pt idx="334">
                  <c:v>2.6800000000000099</c:v>
                </c:pt>
                <c:pt idx="335">
                  <c:v>2.7000000000000099</c:v>
                </c:pt>
                <c:pt idx="336">
                  <c:v>2.72000000000001</c:v>
                </c:pt>
                <c:pt idx="337">
                  <c:v>2.74000000000001</c:v>
                </c:pt>
                <c:pt idx="338">
                  <c:v>2.76000000000001</c:v>
                </c:pt>
                <c:pt idx="339">
                  <c:v>2.78000000000001</c:v>
                </c:pt>
                <c:pt idx="340">
                  <c:v>2.80000000000001</c:v>
                </c:pt>
                <c:pt idx="341">
                  <c:v>2.8200000000000101</c:v>
                </c:pt>
                <c:pt idx="342">
                  <c:v>2.8400000000000101</c:v>
                </c:pt>
                <c:pt idx="343">
                  <c:v>2.8600000000000101</c:v>
                </c:pt>
                <c:pt idx="344">
                  <c:v>2.8800000000000101</c:v>
                </c:pt>
                <c:pt idx="345">
                  <c:v>2.9000000000000101</c:v>
                </c:pt>
                <c:pt idx="346">
                  <c:v>2.9200000000000101</c:v>
                </c:pt>
                <c:pt idx="347">
                  <c:v>2.9400000000000102</c:v>
                </c:pt>
                <c:pt idx="348">
                  <c:v>2.9600000000000102</c:v>
                </c:pt>
                <c:pt idx="349">
                  <c:v>2.9800000000000102</c:v>
                </c:pt>
                <c:pt idx="350">
                  <c:v>3.0000000000000102</c:v>
                </c:pt>
                <c:pt idx="351">
                  <c:v>3.0200000000000098</c:v>
                </c:pt>
                <c:pt idx="352">
                  <c:v>3.0400000000000098</c:v>
                </c:pt>
                <c:pt idx="353">
                  <c:v>3.0600000000000098</c:v>
                </c:pt>
                <c:pt idx="354">
                  <c:v>3.0800000000000098</c:v>
                </c:pt>
                <c:pt idx="355">
                  <c:v>3.1000000000000099</c:v>
                </c:pt>
                <c:pt idx="356">
                  <c:v>3.1200000000000099</c:v>
                </c:pt>
                <c:pt idx="357">
                  <c:v>3.1400000000000099</c:v>
                </c:pt>
                <c:pt idx="358">
                  <c:v>3.1600000000000099</c:v>
                </c:pt>
                <c:pt idx="359">
                  <c:v>3.1800000000000099</c:v>
                </c:pt>
                <c:pt idx="360">
                  <c:v>3.2000000000000099</c:v>
                </c:pt>
                <c:pt idx="361">
                  <c:v>3.22000000000001</c:v>
                </c:pt>
                <c:pt idx="362">
                  <c:v>3.24000000000001</c:v>
                </c:pt>
                <c:pt idx="363">
                  <c:v>3.26000000000001</c:v>
                </c:pt>
                <c:pt idx="364">
                  <c:v>3.28000000000001</c:v>
                </c:pt>
                <c:pt idx="365">
                  <c:v>3.30000000000001</c:v>
                </c:pt>
                <c:pt idx="366">
                  <c:v>3.3200000000000101</c:v>
                </c:pt>
                <c:pt idx="367">
                  <c:v>3.3400000000000101</c:v>
                </c:pt>
                <c:pt idx="368">
                  <c:v>3.3600000000000101</c:v>
                </c:pt>
                <c:pt idx="369">
                  <c:v>3.3800000000000101</c:v>
                </c:pt>
                <c:pt idx="370">
                  <c:v>3.4000000000000101</c:v>
                </c:pt>
                <c:pt idx="371">
                  <c:v>3.4200000000000101</c:v>
                </c:pt>
                <c:pt idx="372">
                  <c:v>3.4400000000000102</c:v>
                </c:pt>
                <c:pt idx="373">
                  <c:v>3.4600000000000102</c:v>
                </c:pt>
                <c:pt idx="374">
                  <c:v>3.4800000000000102</c:v>
                </c:pt>
                <c:pt idx="375">
                  <c:v>3.5000000000000102</c:v>
                </c:pt>
                <c:pt idx="376">
                  <c:v>3.5200000000000098</c:v>
                </c:pt>
                <c:pt idx="377">
                  <c:v>3.5400000000000098</c:v>
                </c:pt>
                <c:pt idx="378">
                  <c:v>3.5600000000000098</c:v>
                </c:pt>
                <c:pt idx="379">
                  <c:v>3.5800000000000098</c:v>
                </c:pt>
                <c:pt idx="380">
                  <c:v>3.6000000000000099</c:v>
                </c:pt>
                <c:pt idx="381">
                  <c:v>3.6200000000000099</c:v>
                </c:pt>
                <c:pt idx="382">
                  <c:v>3.6400000000000099</c:v>
                </c:pt>
                <c:pt idx="383">
                  <c:v>3.6600000000000099</c:v>
                </c:pt>
                <c:pt idx="384">
                  <c:v>3.6800000000000099</c:v>
                </c:pt>
                <c:pt idx="385">
                  <c:v>3.7000000000000099</c:v>
                </c:pt>
                <c:pt idx="386">
                  <c:v>3.72000000000001</c:v>
                </c:pt>
                <c:pt idx="387">
                  <c:v>3.74000000000001</c:v>
                </c:pt>
                <c:pt idx="388">
                  <c:v>3.76000000000001</c:v>
                </c:pt>
                <c:pt idx="389">
                  <c:v>3.78000000000001</c:v>
                </c:pt>
                <c:pt idx="390">
                  <c:v>3.80000000000001</c:v>
                </c:pt>
                <c:pt idx="391">
                  <c:v>3.8200000000000101</c:v>
                </c:pt>
                <c:pt idx="392">
                  <c:v>3.8400000000000101</c:v>
                </c:pt>
                <c:pt idx="393">
                  <c:v>3.8600000000000101</c:v>
                </c:pt>
                <c:pt idx="394">
                  <c:v>3.8800000000000101</c:v>
                </c:pt>
                <c:pt idx="395">
                  <c:v>3.9000000000000101</c:v>
                </c:pt>
                <c:pt idx="396">
                  <c:v>3.9200000000000101</c:v>
                </c:pt>
                <c:pt idx="397">
                  <c:v>3.9400000000000102</c:v>
                </c:pt>
                <c:pt idx="398">
                  <c:v>3.9600000000000102</c:v>
                </c:pt>
                <c:pt idx="399">
                  <c:v>3.9800000000000102</c:v>
                </c:pt>
                <c:pt idx="400">
                  <c:v>4.0000000000000098</c:v>
                </c:pt>
              </c:numCache>
            </c:numRef>
          </c:cat>
          <c:val>
            <c:numRef>
              <c:f>'Student''s t'!$V$4:$V$404</c:f>
              <c:numCache>
                <c:formatCode>0.00000</c:formatCode>
                <c:ptCount val="4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3.9392686495326533E-2</c:v>
                </c:pt>
                <c:pt idx="86">
                  <c:v>4.0637990627694118E-2</c:v>
                </c:pt>
                <c:pt idx="87">
                  <c:v>4.1920234686811463E-2</c:v>
                </c:pt>
                <c:pt idx="88">
                  <c:v>4.3240316330130521E-2</c:v>
                </c:pt>
                <c:pt idx="89">
                  <c:v>4.4599141763387654E-2</c:v>
                </c:pt>
                <c:pt idx="90">
                  <c:v>4.5997624884618844E-2</c:v>
                </c:pt>
                <c:pt idx="91">
                  <c:v>4.7436686354471867E-2</c:v>
                </c:pt>
                <c:pt idx="92">
                  <c:v>4.8917252589793639E-2</c:v>
                </c:pt>
                <c:pt idx="93">
                  <c:v>5.0440254677483684E-2</c:v>
                </c:pt>
                <c:pt idx="94">
                  <c:v>5.2006627205628896E-2</c:v>
                </c:pt>
                <c:pt idx="95">
                  <c:v>5.3617307008974532E-2</c:v>
                </c:pt>
                <c:pt idx="96">
                  <c:v>5.5273231825839403E-2</c:v>
                </c:pt>
                <c:pt idx="97">
                  <c:v>5.6975338863658465E-2</c:v>
                </c:pt>
                <c:pt idx="98">
                  <c:v>5.87245632704241E-2</c:v>
                </c:pt>
                <c:pt idx="99">
                  <c:v>6.0521836509408476E-2</c:v>
                </c:pt>
                <c:pt idx="100">
                  <c:v>6.2368084634681797E-2</c:v>
                </c:pt>
                <c:pt idx="101">
                  <c:v>6.4264226465092653E-2</c:v>
                </c:pt>
                <c:pt idx="102">
                  <c:v>6.621117165455645E-2</c:v>
                </c:pt>
                <c:pt idx="103">
                  <c:v>6.8209818656698049E-2</c:v>
                </c:pt>
                <c:pt idx="104">
                  <c:v>7.0261052582125616E-2</c:v>
                </c:pt>
                <c:pt idx="105">
                  <c:v>7.2365742946865486E-2</c:v>
                </c:pt>
                <c:pt idx="106">
                  <c:v>7.4524741310777062E-2</c:v>
                </c:pt>
                <c:pt idx="107">
                  <c:v>7.6738878805076627E-2</c:v>
                </c:pt>
                <c:pt idx="108">
                  <c:v>7.9008963548448261E-2</c:v>
                </c:pt>
                <c:pt idx="109">
                  <c:v>8.133577795159587E-2</c:v>
                </c:pt>
                <c:pt idx="110">
                  <c:v>8.3720075910500236E-2</c:v>
                </c:pt>
                <c:pt idx="111">
                  <c:v>8.6162579889090332E-2</c:v>
                </c:pt>
                <c:pt idx="112">
                  <c:v>8.8663977892514165E-2</c:v>
                </c:pt>
                <c:pt idx="113">
                  <c:v>9.1224920332708084E-2</c:v>
                </c:pt>
                <c:pt idx="114">
                  <c:v>9.3846016788510525E-2</c:v>
                </c:pt>
                <c:pt idx="115">
                  <c:v>9.6527832663147489E-2</c:v>
                </c:pt>
                <c:pt idx="116">
                  <c:v>9.9270885742534287E-2</c:v>
                </c:pt>
                <c:pt idx="117">
                  <c:v>0.10207564265848802</c:v>
                </c:pt>
                <c:pt idx="118">
                  <c:v>0.10494251526163122</c:v>
                </c:pt>
                <c:pt idx="119">
                  <c:v>0.10787185690948019</c:v>
                </c:pt>
                <c:pt idx="120">
                  <c:v>0.11086395867596421</c:v>
                </c:pt>
                <c:pt idx="121">
                  <c:v>0.11391904548939127</c:v>
                </c:pt>
                <c:pt idx="122">
                  <c:v>0.1170372722066895</c:v>
                </c:pt>
                <c:pt idx="123">
                  <c:v>0.12021871963257308</c:v>
                </c:pt>
                <c:pt idx="124">
                  <c:v>0.12346339049313994</c:v>
                </c:pt>
                <c:pt idx="125">
                  <c:v>0.12677120537427231</c:v>
                </c:pt>
                <c:pt idx="126">
                  <c:v>0.13014199863610107</c:v>
                </c:pt>
                <c:pt idx="127">
                  <c:v>0.13357551431568629</c:v>
                </c:pt>
                <c:pt idx="128">
                  <c:v>0.13707140203097001</c:v>
                </c:pt>
                <c:pt idx="129">
                  <c:v>0.14062921289996247</c:v>
                </c:pt>
                <c:pt idx="130">
                  <c:v>0.14424839549001803</c:v>
                </c:pt>
                <c:pt idx="131">
                  <c:v>0.14792829181294748</c:v>
                </c:pt>
                <c:pt idx="132">
                  <c:v>0.15166813338258855</c:v>
                </c:pt>
                <c:pt idx="133">
                  <c:v>0.15546703735230064</c:v>
                </c:pt>
                <c:pt idx="134">
                  <c:v>0.1593240027506693</c:v>
                </c:pt>
                <c:pt idx="135">
                  <c:v>0.16323790683448883</c:v>
                </c:pt>
                <c:pt idx="136">
                  <c:v>0.16720750157882022</c:v>
                </c:pt>
                <c:pt idx="137">
                  <c:v>0.17123141032460498</c:v>
                </c:pt>
                <c:pt idx="138">
                  <c:v>0.17530812460492601</c:v>
                </c:pt>
                <c:pt idx="139">
                  <c:v>0.17943600117155742</c:v>
                </c:pt>
                <c:pt idx="140">
                  <c:v>0.1836132592439014</c:v>
                </c:pt>
                <c:pt idx="141">
                  <c:v>0.18783797800278598</c:v>
                </c:pt>
                <c:pt idx="142">
                  <c:v>0.19210809435187429</c:v>
                </c:pt>
                <c:pt idx="143">
                  <c:v>0.19642140096959354</c:v>
                </c:pt>
                <c:pt idx="144">
                  <c:v>0.20077554467455194</c:v>
                </c:pt>
                <c:pt idx="145">
                  <c:v>0.20516802512732413</c:v>
                </c:pt>
                <c:pt idx="146">
                  <c:v>0.20959619389128248</c:v>
                </c:pt>
                <c:pt idx="147">
                  <c:v>0.2140572538747961</c:v>
                </c:pt>
                <c:pt idx="148">
                  <c:v>0.21854825917662038</c:v>
                </c:pt>
                <c:pt idx="149">
                  <c:v>0.22306611535563828</c:v>
                </c:pt>
                <c:pt idx="150">
                  <c:v>0.22760758014530313</c:v>
                </c:pt>
                <c:pt idx="151">
                  <c:v>0.23216926463214127</c:v>
                </c:pt>
                <c:pt idx="152">
                  <c:v>0.23674763491652298</c:v>
                </c:pt>
                <c:pt idx="153">
                  <c:v>0.24133901427257726</c:v>
                </c:pt>
                <c:pt idx="154">
                  <c:v>0.24593958582262634</c:v>
                </c:pt>
                <c:pt idx="155">
                  <c:v>0.2505453957398357</c:v>
                </c:pt>
                <c:pt idx="156">
                  <c:v>0.25515235699092353</c:v>
                </c:pt>
                <c:pt idx="157">
                  <c:v>0.25975625362874805</c:v>
                </c:pt>
                <c:pt idx="158">
                  <c:v>0.26435274564240518</c:v>
                </c:pt>
                <c:pt idx="159">
                  <c:v>0.26893737437011361</c:v>
                </c:pt>
                <c:pt idx="160">
                  <c:v>0.27350556847765606</c:v>
                </c:pt>
                <c:pt idx="161">
                  <c:v>0.27805265050250805</c:v>
                </c:pt>
                <c:pt idx="162">
                  <c:v>0.282573843960986</c:v>
                </c:pt>
                <c:pt idx="163">
                  <c:v>0.28706428101286396</c:v>
                </c:pt>
                <c:pt idx="164">
                  <c:v>0.29151901067488151</c:v>
                </c:pt>
                <c:pt idx="165">
                  <c:v>0.29593300757148749</c:v>
                </c:pt>
                <c:pt idx="166">
                  <c:v>0.30030118120798277</c:v>
                </c:pt>
                <c:pt idx="167">
                  <c:v>0.30461838574801675</c:v>
                </c:pt>
                <c:pt idx="168">
                  <c:v>0.30887943027414078</c:v>
                </c:pt>
                <c:pt idx="169">
                  <c:v>0.31307908950686553</c:v>
                </c:pt>
                <c:pt idx="170">
                  <c:v>0.31721211495443524</c:v>
                </c:pt>
                <c:pt idx="171">
                  <c:v>0.32127324646232469</c:v>
                </c:pt>
                <c:pt idx="172">
                  <c:v>0.32525722412834046</c:v>
                </c:pt>
                <c:pt idx="173">
                  <c:v>0.32915880054616353</c:v>
                </c:pt>
                <c:pt idx="174">
                  <c:v>0.33297275333725029</c:v>
                </c:pt>
                <c:pt idx="175">
                  <c:v>0.33669389792822757</c:v>
                </c:pt>
                <c:pt idx="176">
                  <c:v>0.34031710052832109</c:v>
                </c:pt>
                <c:pt idx="177">
                  <c:v>0.34383729125893714</c:v>
                </c:pt>
                <c:pt idx="178">
                  <c:v>0.34724947738533923</c:v>
                </c:pt>
                <c:pt idx="179">
                  <c:v>0.35054875659841367</c:v>
                </c:pt>
                <c:pt idx="180">
                  <c:v>0.3537303302928555</c:v>
                </c:pt>
                <c:pt idx="181">
                  <c:v>0.35678951678671905</c:v>
                </c:pt>
                <c:pt idx="182">
                  <c:v>0.35972176442620285</c:v>
                </c:pt>
                <c:pt idx="183">
                  <c:v>0.36252266451880577</c:v>
                </c:pt>
                <c:pt idx="184">
                  <c:v>0.36518796403757436</c:v>
                </c:pt>
                <c:pt idx="185">
                  <c:v>0.36771357803911914</c:v>
                </c:pt>
                <c:pt idx="186">
                  <c:v>0.37009560173839462</c:v>
                </c:pt>
                <c:pt idx="187">
                  <c:v>0.37233032218390993</c:v>
                </c:pt>
                <c:pt idx="188">
                  <c:v>0.37441422947810427</c:v>
                </c:pt>
                <c:pt idx="189">
                  <c:v>0.37634402748904394</c:v>
                </c:pt>
                <c:pt idx="190">
                  <c:v>0.37811664400139811</c:v>
                </c:pt>
                <c:pt idx="191">
                  <c:v>0.37972924025680815</c:v>
                </c:pt>
                <c:pt idx="192">
                  <c:v>0.3811792198362895</c:v>
                </c:pt>
                <c:pt idx="193">
                  <c:v>0.3824642368401347</c:v>
                </c:pt>
                <c:pt idx="194">
                  <c:v>0.38358220332398996</c:v>
                </c:pt>
                <c:pt idx="195">
                  <c:v>0.38453129595323027</c:v>
                </c:pt>
                <c:pt idx="196">
                  <c:v>0.38530996184152633</c:v>
                </c:pt>
                <c:pt idx="197">
                  <c:v>0.38591692354350321</c:v>
                </c:pt>
                <c:pt idx="198">
                  <c:v>0.38635118317562755</c:v>
                </c:pt>
                <c:pt idx="199">
                  <c:v>0.38661202564388175</c:v>
                </c:pt>
                <c:pt idx="200">
                  <c:v>0.38669902096139325</c:v>
                </c:pt>
                <c:pt idx="201">
                  <c:v>0.38661202564388175</c:v>
                </c:pt>
                <c:pt idx="202">
                  <c:v>0.38635118317562755</c:v>
                </c:pt>
                <c:pt idx="203">
                  <c:v>0.38591692354350321</c:v>
                </c:pt>
                <c:pt idx="204">
                  <c:v>0.38530996184152633</c:v>
                </c:pt>
                <c:pt idx="205">
                  <c:v>0.38453129595323027</c:v>
                </c:pt>
                <c:pt idx="206">
                  <c:v>0.38358220332398996</c:v>
                </c:pt>
                <c:pt idx="207">
                  <c:v>0.3824642368401347</c:v>
                </c:pt>
                <c:pt idx="208">
                  <c:v>0.3811792198362895</c:v>
                </c:pt>
                <c:pt idx="209">
                  <c:v>0.37972924025680815</c:v>
                </c:pt>
                <c:pt idx="210">
                  <c:v>0.37811664400139811</c:v>
                </c:pt>
                <c:pt idx="211">
                  <c:v>0.37634402748904394</c:v>
                </c:pt>
                <c:pt idx="212">
                  <c:v>0.37441422947810427</c:v>
                </c:pt>
                <c:pt idx="213">
                  <c:v>0.37233032218390993</c:v>
                </c:pt>
                <c:pt idx="214">
                  <c:v>0.37009560173839462</c:v>
                </c:pt>
                <c:pt idx="215">
                  <c:v>0.36771357803911914</c:v>
                </c:pt>
                <c:pt idx="216">
                  <c:v>0.36518796403757436</c:v>
                </c:pt>
                <c:pt idx="217">
                  <c:v>0.36252266451880577</c:v>
                </c:pt>
                <c:pt idx="218">
                  <c:v>0.35972176442620285</c:v>
                </c:pt>
                <c:pt idx="219">
                  <c:v>0.35678951678671905</c:v>
                </c:pt>
                <c:pt idx="220">
                  <c:v>0.3537303302928555</c:v>
                </c:pt>
                <c:pt idx="221">
                  <c:v>0.35054875659841367</c:v>
                </c:pt>
                <c:pt idx="222">
                  <c:v>0.34724947738533923</c:v>
                </c:pt>
                <c:pt idx="223">
                  <c:v>0.34383729125893714</c:v>
                </c:pt>
                <c:pt idx="224">
                  <c:v>0.34031710052832109</c:v>
                </c:pt>
                <c:pt idx="225">
                  <c:v>0.33669389792822757</c:v>
                </c:pt>
                <c:pt idx="226">
                  <c:v>0.33297275333725029</c:v>
                </c:pt>
                <c:pt idx="227">
                  <c:v>0.32915880054616353</c:v>
                </c:pt>
                <c:pt idx="228">
                  <c:v>0.32525722412834046</c:v>
                </c:pt>
                <c:pt idx="229">
                  <c:v>0.32127324646232469</c:v>
                </c:pt>
                <c:pt idx="230">
                  <c:v>0.31721211495443524</c:v>
                </c:pt>
                <c:pt idx="231">
                  <c:v>0.31307908950686553</c:v>
                </c:pt>
                <c:pt idx="232">
                  <c:v>0.30887943027414078</c:v>
                </c:pt>
                <c:pt idx="233">
                  <c:v>0.30461838574801675</c:v>
                </c:pt>
                <c:pt idx="234">
                  <c:v>0.30030118120798277</c:v>
                </c:pt>
                <c:pt idx="235">
                  <c:v>0.29593300757148749</c:v>
                </c:pt>
                <c:pt idx="236">
                  <c:v>0.29151901067488151</c:v>
                </c:pt>
                <c:pt idx="237">
                  <c:v>0.28706428101286396</c:v>
                </c:pt>
                <c:pt idx="238">
                  <c:v>0.282573843960986</c:v>
                </c:pt>
                <c:pt idx="239">
                  <c:v>0.27805265050250805</c:v>
                </c:pt>
                <c:pt idx="240">
                  <c:v>0.27350556847765606</c:v>
                </c:pt>
                <c:pt idx="241">
                  <c:v>0.26893737437011361</c:v>
                </c:pt>
                <c:pt idx="242">
                  <c:v>0.26435274564240518</c:v>
                </c:pt>
                <c:pt idx="243">
                  <c:v>0.25975625362874805</c:v>
                </c:pt>
                <c:pt idx="244">
                  <c:v>0.25515235699092353</c:v>
                </c:pt>
                <c:pt idx="245">
                  <c:v>0.2505453957398357</c:v>
                </c:pt>
                <c:pt idx="246">
                  <c:v>0.24593958582262634</c:v>
                </c:pt>
                <c:pt idx="247">
                  <c:v>0.24133901427257726</c:v>
                </c:pt>
                <c:pt idx="248">
                  <c:v>0.23674763491652298</c:v>
                </c:pt>
                <c:pt idx="249">
                  <c:v>0.23216926463214127</c:v>
                </c:pt>
                <c:pt idx="250">
                  <c:v>0.22760758014530313</c:v>
                </c:pt>
                <c:pt idx="251">
                  <c:v>0.22306611535563828</c:v>
                </c:pt>
                <c:pt idx="252">
                  <c:v>0.21854825917662038</c:v>
                </c:pt>
                <c:pt idx="253">
                  <c:v>0.2140572538747961</c:v>
                </c:pt>
                <c:pt idx="254">
                  <c:v>0.20959619389128248</c:v>
                </c:pt>
                <c:pt idx="255">
                  <c:v>0.20516802512732413</c:v>
                </c:pt>
                <c:pt idx="256">
                  <c:v>0.20077554467455194</c:v>
                </c:pt>
                <c:pt idx="257">
                  <c:v>0.19642140096959354</c:v>
                </c:pt>
                <c:pt idx="258">
                  <c:v>0.19210809435187429</c:v>
                </c:pt>
                <c:pt idx="259">
                  <c:v>0.18783797800278598</c:v>
                </c:pt>
                <c:pt idx="260">
                  <c:v>0.18361325924389921</c:v>
                </c:pt>
                <c:pt idx="261">
                  <c:v>0.17943600117155742</c:v>
                </c:pt>
                <c:pt idx="262">
                  <c:v>0.17530812460492601</c:v>
                </c:pt>
                <c:pt idx="263">
                  <c:v>0.17123141032460498</c:v>
                </c:pt>
                <c:pt idx="264">
                  <c:v>0.16720750157881831</c:v>
                </c:pt>
                <c:pt idx="265">
                  <c:v>0.16323790683448883</c:v>
                </c:pt>
                <c:pt idx="266">
                  <c:v>0.1593240027506693</c:v>
                </c:pt>
                <c:pt idx="267">
                  <c:v>0.15546703735230064</c:v>
                </c:pt>
                <c:pt idx="268">
                  <c:v>0.15166813338258672</c:v>
                </c:pt>
                <c:pt idx="269">
                  <c:v>0.14792829181294748</c:v>
                </c:pt>
                <c:pt idx="270">
                  <c:v>0.14424839549001803</c:v>
                </c:pt>
                <c:pt idx="271">
                  <c:v>0.14062921289996247</c:v>
                </c:pt>
                <c:pt idx="272">
                  <c:v>0.13707140203096815</c:v>
                </c:pt>
                <c:pt idx="273">
                  <c:v>0.13357551431568629</c:v>
                </c:pt>
                <c:pt idx="274">
                  <c:v>0.13014199863610107</c:v>
                </c:pt>
                <c:pt idx="275">
                  <c:v>0.12677120537427231</c:v>
                </c:pt>
                <c:pt idx="276">
                  <c:v>0.1234633904931383</c:v>
                </c:pt>
                <c:pt idx="277">
                  <c:v>0.12021871963257308</c:v>
                </c:pt>
                <c:pt idx="278">
                  <c:v>0.1170372722066895</c:v>
                </c:pt>
                <c:pt idx="279">
                  <c:v>0.11391904548939127</c:v>
                </c:pt>
                <c:pt idx="280">
                  <c:v>0.11086395867596273</c:v>
                </c:pt>
                <c:pt idx="281">
                  <c:v>0.10787185690948019</c:v>
                </c:pt>
                <c:pt idx="282">
                  <c:v>0.10494251526163122</c:v>
                </c:pt>
                <c:pt idx="283">
                  <c:v>0.10207564265848658</c:v>
                </c:pt>
                <c:pt idx="284">
                  <c:v>9.9270885742532913E-2</c:v>
                </c:pt>
                <c:pt idx="285">
                  <c:v>9.6527832663146115E-2</c:v>
                </c:pt>
                <c:pt idx="286">
                  <c:v>9.3846016788510525E-2</c:v>
                </c:pt>
                <c:pt idx="287">
                  <c:v>9.1224920332706752E-2</c:v>
                </c:pt>
                <c:pt idx="288">
                  <c:v>8.8663977892512916E-2</c:v>
                </c:pt>
                <c:pt idx="289">
                  <c:v>8.6162579889089111E-2</c:v>
                </c:pt>
                <c:pt idx="290">
                  <c:v>8.3720075910500236E-2</c:v>
                </c:pt>
                <c:pt idx="291">
                  <c:v>8.1335777951594718E-2</c:v>
                </c:pt>
                <c:pt idx="292">
                  <c:v>7.9008963548447095E-2</c:v>
                </c:pt>
                <c:pt idx="293">
                  <c:v>7.6738878805075503E-2</c:v>
                </c:pt>
                <c:pt idx="294">
                  <c:v>7.4524741310777062E-2</c:v>
                </c:pt>
                <c:pt idx="295">
                  <c:v>7.2365742946864389E-2</c:v>
                </c:pt>
                <c:pt idx="296">
                  <c:v>7.0261052582124534E-2</c:v>
                </c:pt>
                <c:pt idx="297">
                  <c:v>6.8209818656697022E-2</c:v>
                </c:pt>
                <c:pt idx="298">
                  <c:v>6.621117165455645E-2</c:v>
                </c:pt>
                <c:pt idx="299">
                  <c:v>6.4264226465091681E-2</c:v>
                </c:pt>
                <c:pt idx="300">
                  <c:v>6.2368084634680854E-2</c:v>
                </c:pt>
                <c:pt idx="301">
                  <c:v>6.0521836509407588E-2</c:v>
                </c:pt>
                <c:pt idx="302">
                  <c:v>5.87245632704241E-2</c:v>
                </c:pt>
                <c:pt idx="303">
                  <c:v>5.6975338863657653E-2</c:v>
                </c:pt>
                <c:pt idx="304">
                  <c:v>5.5273231825838542E-2</c:v>
                </c:pt>
                <c:pt idx="305">
                  <c:v>5.3617307008973727E-2</c:v>
                </c:pt>
                <c:pt idx="306">
                  <c:v>5.2006627205628896E-2</c:v>
                </c:pt>
                <c:pt idx="307">
                  <c:v>5.0440254677482921E-2</c:v>
                </c:pt>
                <c:pt idx="308">
                  <c:v>4.8917252589792924E-2</c:v>
                </c:pt>
                <c:pt idx="309">
                  <c:v>4.7436686354471153E-2</c:v>
                </c:pt>
                <c:pt idx="310">
                  <c:v>4.599762488461815E-2</c:v>
                </c:pt>
                <c:pt idx="311">
                  <c:v>4.459914176338696E-2</c:v>
                </c:pt>
                <c:pt idx="312">
                  <c:v>4.324031633012989E-2</c:v>
                </c:pt>
                <c:pt idx="313">
                  <c:v>4.1920234686810796E-2</c:v>
                </c:pt>
                <c:pt idx="314">
                  <c:v>4.0637990627693465E-2</c:v>
                </c:pt>
                <c:pt idx="315">
                  <c:v>3.9392686495325922E-2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val>
        </c:ser>
        <c:ser>
          <c:idx val="2"/>
          <c:order val="2"/>
          <c:spPr>
            <a:pattFill prst="ltUpDiag">
              <a:fgClr>
                <a:srgbClr val="96969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'Student''s t'!$R$4:$R$404</c:f>
              <c:numCache>
                <c:formatCode>0.00</c:formatCode>
                <c:ptCount val="401"/>
                <c:pt idx="0">
                  <c:v>-4</c:v>
                </c:pt>
                <c:pt idx="1">
                  <c:v>-3.98</c:v>
                </c:pt>
                <c:pt idx="2">
                  <c:v>-3.96</c:v>
                </c:pt>
                <c:pt idx="3">
                  <c:v>-3.94</c:v>
                </c:pt>
                <c:pt idx="4">
                  <c:v>-3.92</c:v>
                </c:pt>
                <c:pt idx="5">
                  <c:v>-3.9</c:v>
                </c:pt>
                <c:pt idx="6">
                  <c:v>-3.88</c:v>
                </c:pt>
                <c:pt idx="7">
                  <c:v>-3.86</c:v>
                </c:pt>
                <c:pt idx="8">
                  <c:v>-3.84</c:v>
                </c:pt>
                <c:pt idx="9">
                  <c:v>-3.82</c:v>
                </c:pt>
                <c:pt idx="10">
                  <c:v>-3.8</c:v>
                </c:pt>
                <c:pt idx="11">
                  <c:v>-3.78</c:v>
                </c:pt>
                <c:pt idx="12">
                  <c:v>-3.76</c:v>
                </c:pt>
                <c:pt idx="13">
                  <c:v>-3.74</c:v>
                </c:pt>
                <c:pt idx="14">
                  <c:v>-3.72</c:v>
                </c:pt>
                <c:pt idx="15">
                  <c:v>-3.7</c:v>
                </c:pt>
                <c:pt idx="16">
                  <c:v>-3.68</c:v>
                </c:pt>
                <c:pt idx="17">
                  <c:v>-3.66</c:v>
                </c:pt>
                <c:pt idx="18">
                  <c:v>-3.64</c:v>
                </c:pt>
                <c:pt idx="19">
                  <c:v>-3.62</c:v>
                </c:pt>
                <c:pt idx="20">
                  <c:v>-3.6</c:v>
                </c:pt>
                <c:pt idx="21">
                  <c:v>-3.58</c:v>
                </c:pt>
                <c:pt idx="22">
                  <c:v>-3.56</c:v>
                </c:pt>
                <c:pt idx="23">
                  <c:v>-3.54</c:v>
                </c:pt>
                <c:pt idx="24">
                  <c:v>-3.52</c:v>
                </c:pt>
                <c:pt idx="25">
                  <c:v>-3.5</c:v>
                </c:pt>
                <c:pt idx="26">
                  <c:v>-3.48</c:v>
                </c:pt>
                <c:pt idx="27">
                  <c:v>-3.46</c:v>
                </c:pt>
                <c:pt idx="28">
                  <c:v>-3.44</c:v>
                </c:pt>
                <c:pt idx="29">
                  <c:v>-3.42</c:v>
                </c:pt>
                <c:pt idx="30">
                  <c:v>-3.4</c:v>
                </c:pt>
                <c:pt idx="31">
                  <c:v>-3.38</c:v>
                </c:pt>
                <c:pt idx="32">
                  <c:v>-3.36</c:v>
                </c:pt>
                <c:pt idx="33">
                  <c:v>-3.34</c:v>
                </c:pt>
                <c:pt idx="34">
                  <c:v>-3.32</c:v>
                </c:pt>
                <c:pt idx="35">
                  <c:v>-3.3</c:v>
                </c:pt>
                <c:pt idx="36">
                  <c:v>-3.28</c:v>
                </c:pt>
                <c:pt idx="37">
                  <c:v>-3.26</c:v>
                </c:pt>
                <c:pt idx="38">
                  <c:v>-3.24</c:v>
                </c:pt>
                <c:pt idx="39">
                  <c:v>-3.22</c:v>
                </c:pt>
                <c:pt idx="40">
                  <c:v>-3.2</c:v>
                </c:pt>
                <c:pt idx="41">
                  <c:v>-3.18</c:v>
                </c:pt>
                <c:pt idx="42">
                  <c:v>-3.16</c:v>
                </c:pt>
                <c:pt idx="43">
                  <c:v>-3.14</c:v>
                </c:pt>
                <c:pt idx="44">
                  <c:v>-3.12</c:v>
                </c:pt>
                <c:pt idx="45">
                  <c:v>-3.1</c:v>
                </c:pt>
                <c:pt idx="46">
                  <c:v>-3.08</c:v>
                </c:pt>
                <c:pt idx="47">
                  <c:v>-3.06</c:v>
                </c:pt>
                <c:pt idx="48">
                  <c:v>-3.04</c:v>
                </c:pt>
                <c:pt idx="49">
                  <c:v>-3.02</c:v>
                </c:pt>
                <c:pt idx="50">
                  <c:v>-3</c:v>
                </c:pt>
                <c:pt idx="51">
                  <c:v>-2.98</c:v>
                </c:pt>
                <c:pt idx="52">
                  <c:v>-2.96</c:v>
                </c:pt>
                <c:pt idx="53">
                  <c:v>-2.94</c:v>
                </c:pt>
                <c:pt idx="54">
                  <c:v>-2.92</c:v>
                </c:pt>
                <c:pt idx="55">
                  <c:v>-2.9</c:v>
                </c:pt>
                <c:pt idx="56">
                  <c:v>-2.88</c:v>
                </c:pt>
                <c:pt idx="57">
                  <c:v>-2.86</c:v>
                </c:pt>
                <c:pt idx="58">
                  <c:v>-2.84</c:v>
                </c:pt>
                <c:pt idx="59">
                  <c:v>-2.82</c:v>
                </c:pt>
                <c:pt idx="60">
                  <c:v>-2.8</c:v>
                </c:pt>
                <c:pt idx="61">
                  <c:v>-2.78</c:v>
                </c:pt>
                <c:pt idx="62">
                  <c:v>-2.76</c:v>
                </c:pt>
                <c:pt idx="63">
                  <c:v>-2.74</c:v>
                </c:pt>
                <c:pt idx="64">
                  <c:v>-2.72</c:v>
                </c:pt>
                <c:pt idx="65">
                  <c:v>-2.7</c:v>
                </c:pt>
                <c:pt idx="66">
                  <c:v>-2.68</c:v>
                </c:pt>
                <c:pt idx="67">
                  <c:v>-2.66</c:v>
                </c:pt>
                <c:pt idx="68">
                  <c:v>-2.64</c:v>
                </c:pt>
                <c:pt idx="69">
                  <c:v>-2.62</c:v>
                </c:pt>
                <c:pt idx="70">
                  <c:v>-2.6</c:v>
                </c:pt>
                <c:pt idx="71">
                  <c:v>-2.58</c:v>
                </c:pt>
                <c:pt idx="72">
                  <c:v>-2.56</c:v>
                </c:pt>
                <c:pt idx="73">
                  <c:v>-2.54</c:v>
                </c:pt>
                <c:pt idx="74">
                  <c:v>-2.52</c:v>
                </c:pt>
                <c:pt idx="75">
                  <c:v>-2.5</c:v>
                </c:pt>
                <c:pt idx="76">
                  <c:v>-2.48</c:v>
                </c:pt>
                <c:pt idx="77">
                  <c:v>-2.46</c:v>
                </c:pt>
                <c:pt idx="78">
                  <c:v>-2.44</c:v>
                </c:pt>
                <c:pt idx="79">
                  <c:v>-2.42</c:v>
                </c:pt>
                <c:pt idx="80">
                  <c:v>-2.4</c:v>
                </c:pt>
                <c:pt idx="81">
                  <c:v>-2.38</c:v>
                </c:pt>
                <c:pt idx="82">
                  <c:v>-2.36</c:v>
                </c:pt>
                <c:pt idx="83">
                  <c:v>-2.34</c:v>
                </c:pt>
                <c:pt idx="84">
                  <c:v>-2.3199999999999998</c:v>
                </c:pt>
                <c:pt idx="85">
                  <c:v>-2.2999999999999998</c:v>
                </c:pt>
                <c:pt idx="86">
                  <c:v>-2.2799999999999998</c:v>
                </c:pt>
                <c:pt idx="87">
                  <c:v>-2.2599999999999998</c:v>
                </c:pt>
                <c:pt idx="88">
                  <c:v>-2.2400000000000002</c:v>
                </c:pt>
                <c:pt idx="89">
                  <c:v>-2.2200000000000002</c:v>
                </c:pt>
                <c:pt idx="90">
                  <c:v>-2.2000000000000002</c:v>
                </c:pt>
                <c:pt idx="91">
                  <c:v>-2.1800000000000002</c:v>
                </c:pt>
                <c:pt idx="92">
                  <c:v>-2.16</c:v>
                </c:pt>
                <c:pt idx="93">
                  <c:v>-2.14</c:v>
                </c:pt>
                <c:pt idx="94">
                  <c:v>-2.12</c:v>
                </c:pt>
                <c:pt idx="95">
                  <c:v>-2.1</c:v>
                </c:pt>
                <c:pt idx="96">
                  <c:v>-2.08</c:v>
                </c:pt>
                <c:pt idx="97">
                  <c:v>-2.06</c:v>
                </c:pt>
                <c:pt idx="98">
                  <c:v>-2.04</c:v>
                </c:pt>
                <c:pt idx="99">
                  <c:v>-2.02</c:v>
                </c:pt>
                <c:pt idx="100">
                  <c:v>-2</c:v>
                </c:pt>
                <c:pt idx="101">
                  <c:v>-1.98</c:v>
                </c:pt>
                <c:pt idx="102">
                  <c:v>-1.96</c:v>
                </c:pt>
                <c:pt idx="103">
                  <c:v>-1.94</c:v>
                </c:pt>
                <c:pt idx="104">
                  <c:v>-1.92</c:v>
                </c:pt>
                <c:pt idx="105">
                  <c:v>-1.9</c:v>
                </c:pt>
                <c:pt idx="106">
                  <c:v>-1.88</c:v>
                </c:pt>
                <c:pt idx="107">
                  <c:v>-1.86</c:v>
                </c:pt>
                <c:pt idx="108">
                  <c:v>-1.84</c:v>
                </c:pt>
                <c:pt idx="109">
                  <c:v>-1.82</c:v>
                </c:pt>
                <c:pt idx="110">
                  <c:v>-1.8</c:v>
                </c:pt>
                <c:pt idx="111">
                  <c:v>-1.78</c:v>
                </c:pt>
                <c:pt idx="112">
                  <c:v>-1.76</c:v>
                </c:pt>
                <c:pt idx="113">
                  <c:v>-1.74</c:v>
                </c:pt>
                <c:pt idx="114">
                  <c:v>-1.72</c:v>
                </c:pt>
                <c:pt idx="115">
                  <c:v>-1.7</c:v>
                </c:pt>
                <c:pt idx="116">
                  <c:v>-1.68</c:v>
                </c:pt>
                <c:pt idx="117">
                  <c:v>-1.66</c:v>
                </c:pt>
                <c:pt idx="118">
                  <c:v>-1.64</c:v>
                </c:pt>
                <c:pt idx="119">
                  <c:v>-1.62</c:v>
                </c:pt>
                <c:pt idx="120">
                  <c:v>-1.6</c:v>
                </c:pt>
                <c:pt idx="121">
                  <c:v>-1.58</c:v>
                </c:pt>
                <c:pt idx="122">
                  <c:v>-1.56</c:v>
                </c:pt>
                <c:pt idx="123">
                  <c:v>-1.54</c:v>
                </c:pt>
                <c:pt idx="124">
                  <c:v>-1.52</c:v>
                </c:pt>
                <c:pt idx="125">
                  <c:v>-1.5</c:v>
                </c:pt>
                <c:pt idx="126">
                  <c:v>-1.48</c:v>
                </c:pt>
                <c:pt idx="127">
                  <c:v>-1.46</c:v>
                </c:pt>
                <c:pt idx="128">
                  <c:v>-1.44</c:v>
                </c:pt>
                <c:pt idx="129">
                  <c:v>-1.42</c:v>
                </c:pt>
                <c:pt idx="130">
                  <c:v>-1.4</c:v>
                </c:pt>
                <c:pt idx="131">
                  <c:v>-1.38</c:v>
                </c:pt>
                <c:pt idx="132">
                  <c:v>-1.36</c:v>
                </c:pt>
                <c:pt idx="133">
                  <c:v>-1.34</c:v>
                </c:pt>
                <c:pt idx="134">
                  <c:v>-1.32</c:v>
                </c:pt>
                <c:pt idx="135">
                  <c:v>-1.3</c:v>
                </c:pt>
                <c:pt idx="136">
                  <c:v>-1.28</c:v>
                </c:pt>
                <c:pt idx="137">
                  <c:v>-1.26</c:v>
                </c:pt>
                <c:pt idx="138">
                  <c:v>-1.24</c:v>
                </c:pt>
                <c:pt idx="139">
                  <c:v>-1.22</c:v>
                </c:pt>
                <c:pt idx="140">
                  <c:v>-1.2</c:v>
                </c:pt>
                <c:pt idx="141">
                  <c:v>-1.18</c:v>
                </c:pt>
                <c:pt idx="142">
                  <c:v>-1.1599999999999999</c:v>
                </c:pt>
                <c:pt idx="143">
                  <c:v>-1.1399999999999999</c:v>
                </c:pt>
                <c:pt idx="144">
                  <c:v>-1.1200000000000001</c:v>
                </c:pt>
                <c:pt idx="145">
                  <c:v>-1.1000000000000001</c:v>
                </c:pt>
                <c:pt idx="146">
                  <c:v>-1.08</c:v>
                </c:pt>
                <c:pt idx="147">
                  <c:v>-1.06</c:v>
                </c:pt>
                <c:pt idx="148">
                  <c:v>-1.04</c:v>
                </c:pt>
                <c:pt idx="149">
                  <c:v>-1.02</c:v>
                </c:pt>
                <c:pt idx="150">
                  <c:v>-1</c:v>
                </c:pt>
                <c:pt idx="151">
                  <c:v>-0.98</c:v>
                </c:pt>
                <c:pt idx="152">
                  <c:v>-0.96</c:v>
                </c:pt>
                <c:pt idx="153">
                  <c:v>-0.94</c:v>
                </c:pt>
                <c:pt idx="154">
                  <c:v>-0.92</c:v>
                </c:pt>
                <c:pt idx="155">
                  <c:v>-0.9</c:v>
                </c:pt>
                <c:pt idx="156">
                  <c:v>-0.88</c:v>
                </c:pt>
                <c:pt idx="157">
                  <c:v>-0.86</c:v>
                </c:pt>
                <c:pt idx="158">
                  <c:v>-0.84</c:v>
                </c:pt>
                <c:pt idx="159">
                  <c:v>-0.82</c:v>
                </c:pt>
                <c:pt idx="160">
                  <c:v>-0.8</c:v>
                </c:pt>
                <c:pt idx="161">
                  <c:v>-0.78</c:v>
                </c:pt>
                <c:pt idx="162">
                  <c:v>-0.76</c:v>
                </c:pt>
                <c:pt idx="163">
                  <c:v>-0.74</c:v>
                </c:pt>
                <c:pt idx="164">
                  <c:v>-0.72</c:v>
                </c:pt>
                <c:pt idx="165">
                  <c:v>-0.7</c:v>
                </c:pt>
                <c:pt idx="166">
                  <c:v>-0.68</c:v>
                </c:pt>
                <c:pt idx="167">
                  <c:v>-0.66</c:v>
                </c:pt>
                <c:pt idx="168">
                  <c:v>-0.64</c:v>
                </c:pt>
                <c:pt idx="169">
                  <c:v>-0.62</c:v>
                </c:pt>
                <c:pt idx="170">
                  <c:v>-0.6</c:v>
                </c:pt>
                <c:pt idx="171">
                  <c:v>-0.57999999999999996</c:v>
                </c:pt>
                <c:pt idx="172">
                  <c:v>-0.56000000000000005</c:v>
                </c:pt>
                <c:pt idx="173">
                  <c:v>-0.54</c:v>
                </c:pt>
                <c:pt idx="174">
                  <c:v>-0.52</c:v>
                </c:pt>
                <c:pt idx="175">
                  <c:v>-0.5</c:v>
                </c:pt>
                <c:pt idx="176">
                  <c:v>-0.48</c:v>
                </c:pt>
                <c:pt idx="177">
                  <c:v>-0.46</c:v>
                </c:pt>
                <c:pt idx="178">
                  <c:v>-0.44</c:v>
                </c:pt>
                <c:pt idx="179">
                  <c:v>-0.42</c:v>
                </c:pt>
                <c:pt idx="180">
                  <c:v>-0.4</c:v>
                </c:pt>
                <c:pt idx="181">
                  <c:v>-0.38</c:v>
                </c:pt>
                <c:pt idx="182">
                  <c:v>-0.36</c:v>
                </c:pt>
                <c:pt idx="183">
                  <c:v>-0.34</c:v>
                </c:pt>
                <c:pt idx="184">
                  <c:v>-0.32</c:v>
                </c:pt>
                <c:pt idx="185">
                  <c:v>-0.3</c:v>
                </c:pt>
                <c:pt idx="186">
                  <c:v>-0.28000000000000003</c:v>
                </c:pt>
                <c:pt idx="187">
                  <c:v>-0.26</c:v>
                </c:pt>
                <c:pt idx="188">
                  <c:v>-0.24</c:v>
                </c:pt>
                <c:pt idx="189">
                  <c:v>-0.22</c:v>
                </c:pt>
                <c:pt idx="190">
                  <c:v>-0.2</c:v>
                </c:pt>
                <c:pt idx="191">
                  <c:v>-0.18</c:v>
                </c:pt>
                <c:pt idx="192">
                  <c:v>-0.16</c:v>
                </c:pt>
                <c:pt idx="193">
                  <c:v>-0.14000000000000001</c:v>
                </c:pt>
                <c:pt idx="194">
                  <c:v>-0.12</c:v>
                </c:pt>
                <c:pt idx="195">
                  <c:v>-0.1</c:v>
                </c:pt>
                <c:pt idx="196">
                  <c:v>-8.0000000000000099E-2</c:v>
                </c:pt>
                <c:pt idx="197">
                  <c:v>-6.0000000000000102E-2</c:v>
                </c:pt>
                <c:pt idx="198">
                  <c:v>-0.04</c:v>
                </c:pt>
                <c:pt idx="199">
                  <c:v>-0.02</c:v>
                </c:pt>
                <c:pt idx="200">
                  <c:v>0</c:v>
                </c:pt>
                <c:pt idx="201">
                  <c:v>0.02</c:v>
                </c:pt>
                <c:pt idx="202">
                  <c:v>3.9999999999999598E-2</c:v>
                </c:pt>
                <c:pt idx="203">
                  <c:v>6.0000000000000102E-2</c:v>
                </c:pt>
                <c:pt idx="204">
                  <c:v>7.9999999999999599E-2</c:v>
                </c:pt>
                <c:pt idx="205">
                  <c:v>0.1</c:v>
                </c:pt>
                <c:pt idx="206">
                  <c:v>0.12</c:v>
                </c:pt>
                <c:pt idx="207">
                  <c:v>0.14000000000000001</c:v>
                </c:pt>
                <c:pt idx="208">
                  <c:v>0.16</c:v>
                </c:pt>
                <c:pt idx="209">
                  <c:v>0.18</c:v>
                </c:pt>
                <c:pt idx="210">
                  <c:v>0.2</c:v>
                </c:pt>
                <c:pt idx="211">
                  <c:v>0.22</c:v>
                </c:pt>
                <c:pt idx="212">
                  <c:v>0.24</c:v>
                </c:pt>
                <c:pt idx="213">
                  <c:v>0.26</c:v>
                </c:pt>
                <c:pt idx="214">
                  <c:v>0.28000000000000003</c:v>
                </c:pt>
                <c:pt idx="215">
                  <c:v>0.3</c:v>
                </c:pt>
                <c:pt idx="216">
                  <c:v>0.32</c:v>
                </c:pt>
                <c:pt idx="217">
                  <c:v>0.34</c:v>
                </c:pt>
                <c:pt idx="218">
                  <c:v>0.36</c:v>
                </c:pt>
                <c:pt idx="219">
                  <c:v>0.38</c:v>
                </c:pt>
                <c:pt idx="220">
                  <c:v>0.4</c:v>
                </c:pt>
                <c:pt idx="221">
                  <c:v>0.42</c:v>
                </c:pt>
                <c:pt idx="222">
                  <c:v>0.44</c:v>
                </c:pt>
                <c:pt idx="223">
                  <c:v>0.46</c:v>
                </c:pt>
                <c:pt idx="224">
                  <c:v>0.48</c:v>
                </c:pt>
                <c:pt idx="225">
                  <c:v>0.5</c:v>
                </c:pt>
                <c:pt idx="226">
                  <c:v>0.52</c:v>
                </c:pt>
                <c:pt idx="227">
                  <c:v>0.54</c:v>
                </c:pt>
                <c:pt idx="228">
                  <c:v>0.56000000000000005</c:v>
                </c:pt>
                <c:pt idx="229">
                  <c:v>0.57999999999999996</c:v>
                </c:pt>
                <c:pt idx="230">
                  <c:v>0.6</c:v>
                </c:pt>
                <c:pt idx="231">
                  <c:v>0.62</c:v>
                </c:pt>
                <c:pt idx="232">
                  <c:v>0.64</c:v>
                </c:pt>
                <c:pt idx="233">
                  <c:v>0.66</c:v>
                </c:pt>
                <c:pt idx="234">
                  <c:v>0.68</c:v>
                </c:pt>
                <c:pt idx="235">
                  <c:v>0.7</c:v>
                </c:pt>
                <c:pt idx="236">
                  <c:v>0.72</c:v>
                </c:pt>
                <c:pt idx="237">
                  <c:v>0.74</c:v>
                </c:pt>
                <c:pt idx="238">
                  <c:v>0.76</c:v>
                </c:pt>
                <c:pt idx="239">
                  <c:v>0.78</c:v>
                </c:pt>
                <c:pt idx="240">
                  <c:v>0.8</c:v>
                </c:pt>
                <c:pt idx="241">
                  <c:v>0.82</c:v>
                </c:pt>
                <c:pt idx="242">
                  <c:v>0.84</c:v>
                </c:pt>
                <c:pt idx="243">
                  <c:v>0.86</c:v>
                </c:pt>
                <c:pt idx="244">
                  <c:v>0.88</c:v>
                </c:pt>
                <c:pt idx="245">
                  <c:v>0.9</c:v>
                </c:pt>
                <c:pt idx="246">
                  <c:v>0.92</c:v>
                </c:pt>
                <c:pt idx="247">
                  <c:v>0.94</c:v>
                </c:pt>
                <c:pt idx="248">
                  <c:v>0.96</c:v>
                </c:pt>
                <c:pt idx="249">
                  <c:v>0.98</c:v>
                </c:pt>
                <c:pt idx="250">
                  <c:v>1</c:v>
                </c:pt>
                <c:pt idx="251">
                  <c:v>1.02</c:v>
                </c:pt>
                <c:pt idx="252">
                  <c:v>1.04</c:v>
                </c:pt>
                <c:pt idx="253">
                  <c:v>1.06</c:v>
                </c:pt>
                <c:pt idx="254">
                  <c:v>1.08</c:v>
                </c:pt>
                <c:pt idx="255">
                  <c:v>1.1000000000000001</c:v>
                </c:pt>
                <c:pt idx="256">
                  <c:v>1.1200000000000001</c:v>
                </c:pt>
                <c:pt idx="257">
                  <c:v>1.1399999999999999</c:v>
                </c:pt>
                <c:pt idx="258">
                  <c:v>1.1599999999999999</c:v>
                </c:pt>
                <c:pt idx="259">
                  <c:v>1.18</c:v>
                </c:pt>
                <c:pt idx="260">
                  <c:v>1.2000000000000099</c:v>
                </c:pt>
                <c:pt idx="261">
                  <c:v>1.22</c:v>
                </c:pt>
                <c:pt idx="262">
                  <c:v>1.24</c:v>
                </c:pt>
                <c:pt idx="263">
                  <c:v>1.26</c:v>
                </c:pt>
                <c:pt idx="264">
                  <c:v>1.28000000000001</c:v>
                </c:pt>
                <c:pt idx="265">
                  <c:v>1.3</c:v>
                </c:pt>
                <c:pt idx="266">
                  <c:v>1.32</c:v>
                </c:pt>
                <c:pt idx="267">
                  <c:v>1.34</c:v>
                </c:pt>
                <c:pt idx="268">
                  <c:v>1.3600000000000101</c:v>
                </c:pt>
                <c:pt idx="269">
                  <c:v>1.38</c:v>
                </c:pt>
                <c:pt idx="270">
                  <c:v>1.4</c:v>
                </c:pt>
                <c:pt idx="271">
                  <c:v>1.42</c:v>
                </c:pt>
                <c:pt idx="272">
                  <c:v>1.4400000000000099</c:v>
                </c:pt>
                <c:pt idx="273">
                  <c:v>1.46</c:v>
                </c:pt>
                <c:pt idx="274">
                  <c:v>1.48</c:v>
                </c:pt>
                <c:pt idx="275">
                  <c:v>1.5</c:v>
                </c:pt>
                <c:pt idx="276">
                  <c:v>1.52000000000001</c:v>
                </c:pt>
                <c:pt idx="277">
                  <c:v>1.54</c:v>
                </c:pt>
                <c:pt idx="278">
                  <c:v>1.56</c:v>
                </c:pt>
                <c:pt idx="279">
                  <c:v>1.58</c:v>
                </c:pt>
                <c:pt idx="280">
                  <c:v>1.6000000000000101</c:v>
                </c:pt>
                <c:pt idx="281">
                  <c:v>1.62</c:v>
                </c:pt>
                <c:pt idx="282">
                  <c:v>1.64</c:v>
                </c:pt>
                <c:pt idx="283">
                  <c:v>1.6600000000000099</c:v>
                </c:pt>
                <c:pt idx="284">
                  <c:v>1.6800000000000099</c:v>
                </c:pt>
                <c:pt idx="285">
                  <c:v>1.7000000000000099</c:v>
                </c:pt>
                <c:pt idx="286">
                  <c:v>1.72</c:v>
                </c:pt>
                <c:pt idx="287">
                  <c:v>1.74000000000001</c:v>
                </c:pt>
                <c:pt idx="288">
                  <c:v>1.76000000000001</c:v>
                </c:pt>
                <c:pt idx="289">
                  <c:v>1.78000000000001</c:v>
                </c:pt>
                <c:pt idx="290">
                  <c:v>1.8</c:v>
                </c:pt>
                <c:pt idx="291">
                  <c:v>1.8200000000000101</c:v>
                </c:pt>
                <c:pt idx="292">
                  <c:v>1.8400000000000101</c:v>
                </c:pt>
                <c:pt idx="293">
                  <c:v>1.8600000000000101</c:v>
                </c:pt>
                <c:pt idx="294">
                  <c:v>1.88</c:v>
                </c:pt>
                <c:pt idx="295">
                  <c:v>1.9000000000000099</c:v>
                </c:pt>
                <c:pt idx="296">
                  <c:v>1.9200000000000099</c:v>
                </c:pt>
                <c:pt idx="297">
                  <c:v>1.9400000000000099</c:v>
                </c:pt>
                <c:pt idx="298">
                  <c:v>1.96</c:v>
                </c:pt>
                <c:pt idx="299">
                  <c:v>1.98000000000001</c:v>
                </c:pt>
                <c:pt idx="300">
                  <c:v>2.0000000000000102</c:v>
                </c:pt>
                <c:pt idx="301">
                  <c:v>2.0200000000000098</c:v>
                </c:pt>
                <c:pt idx="302">
                  <c:v>2.04</c:v>
                </c:pt>
                <c:pt idx="303">
                  <c:v>2.0600000000000098</c:v>
                </c:pt>
                <c:pt idx="304">
                  <c:v>2.0800000000000098</c:v>
                </c:pt>
                <c:pt idx="305">
                  <c:v>2.1000000000000099</c:v>
                </c:pt>
                <c:pt idx="306">
                  <c:v>2.12</c:v>
                </c:pt>
                <c:pt idx="307">
                  <c:v>2.1400000000000099</c:v>
                </c:pt>
                <c:pt idx="308">
                  <c:v>2.1600000000000099</c:v>
                </c:pt>
                <c:pt idx="309">
                  <c:v>2.1800000000000099</c:v>
                </c:pt>
                <c:pt idx="310">
                  <c:v>2.2000000000000099</c:v>
                </c:pt>
                <c:pt idx="311">
                  <c:v>2.22000000000001</c:v>
                </c:pt>
                <c:pt idx="312">
                  <c:v>2.24000000000001</c:v>
                </c:pt>
                <c:pt idx="313">
                  <c:v>2.26000000000001</c:v>
                </c:pt>
                <c:pt idx="314">
                  <c:v>2.28000000000001</c:v>
                </c:pt>
                <c:pt idx="315">
                  <c:v>2.30000000000001</c:v>
                </c:pt>
                <c:pt idx="316">
                  <c:v>2.3200000000000101</c:v>
                </c:pt>
                <c:pt idx="317">
                  <c:v>2.3400000000000101</c:v>
                </c:pt>
                <c:pt idx="318">
                  <c:v>2.3600000000000101</c:v>
                </c:pt>
                <c:pt idx="319">
                  <c:v>2.3800000000000101</c:v>
                </c:pt>
                <c:pt idx="320">
                  <c:v>2.4000000000000101</c:v>
                </c:pt>
                <c:pt idx="321">
                  <c:v>2.4200000000000101</c:v>
                </c:pt>
                <c:pt idx="322">
                  <c:v>2.4400000000000102</c:v>
                </c:pt>
                <c:pt idx="323">
                  <c:v>2.4600000000000102</c:v>
                </c:pt>
                <c:pt idx="324">
                  <c:v>2.4800000000000102</c:v>
                </c:pt>
                <c:pt idx="325">
                  <c:v>2.5000000000000102</c:v>
                </c:pt>
                <c:pt idx="326">
                  <c:v>2.5200000000000098</c:v>
                </c:pt>
                <c:pt idx="327">
                  <c:v>2.5400000000000098</c:v>
                </c:pt>
                <c:pt idx="328">
                  <c:v>2.5600000000000098</c:v>
                </c:pt>
                <c:pt idx="329">
                  <c:v>2.5800000000000098</c:v>
                </c:pt>
                <c:pt idx="330">
                  <c:v>2.6000000000000099</c:v>
                </c:pt>
                <c:pt idx="331">
                  <c:v>2.6200000000000099</c:v>
                </c:pt>
                <c:pt idx="332">
                  <c:v>2.6400000000000099</c:v>
                </c:pt>
                <c:pt idx="333">
                  <c:v>2.6600000000000099</c:v>
                </c:pt>
                <c:pt idx="334">
                  <c:v>2.6800000000000099</c:v>
                </c:pt>
                <c:pt idx="335">
                  <c:v>2.7000000000000099</c:v>
                </c:pt>
                <c:pt idx="336">
                  <c:v>2.72000000000001</c:v>
                </c:pt>
                <c:pt idx="337">
                  <c:v>2.74000000000001</c:v>
                </c:pt>
                <c:pt idx="338">
                  <c:v>2.76000000000001</c:v>
                </c:pt>
                <c:pt idx="339">
                  <c:v>2.78000000000001</c:v>
                </c:pt>
                <c:pt idx="340">
                  <c:v>2.80000000000001</c:v>
                </c:pt>
                <c:pt idx="341">
                  <c:v>2.8200000000000101</c:v>
                </c:pt>
                <c:pt idx="342">
                  <c:v>2.8400000000000101</c:v>
                </c:pt>
                <c:pt idx="343">
                  <c:v>2.8600000000000101</c:v>
                </c:pt>
                <c:pt idx="344">
                  <c:v>2.8800000000000101</c:v>
                </c:pt>
                <c:pt idx="345">
                  <c:v>2.9000000000000101</c:v>
                </c:pt>
                <c:pt idx="346">
                  <c:v>2.9200000000000101</c:v>
                </c:pt>
                <c:pt idx="347">
                  <c:v>2.9400000000000102</c:v>
                </c:pt>
                <c:pt idx="348">
                  <c:v>2.9600000000000102</c:v>
                </c:pt>
                <c:pt idx="349">
                  <c:v>2.9800000000000102</c:v>
                </c:pt>
                <c:pt idx="350">
                  <c:v>3.0000000000000102</c:v>
                </c:pt>
                <c:pt idx="351">
                  <c:v>3.0200000000000098</c:v>
                </c:pt>
                <c:pt idx="352">
                  <c:v>3.0400000000000098</c:v>
                </c:pt>
                <c:pt idx="353">
                  <c:v>3.0600000000000098</c:v>
                </c:pt>
                <c:pt idx="354">
                  <c:v>3.0800000000000098</c:v>
                </c:pt>
                <c:pt idx="355">
                  <c:v>3.1000000000000099</c:v>
                </c:pt>
                <c:pt idx="356">
                  <c:v>3.1200000000000099</c:v>
                </c:pt>
                <c:pt idx="357">
                  <c:v>3.1400000000000099</c:v>
                </c:pt>
                <c:pt idx="358">
                  <c:v>3.1600000000000099</c:v>
                </c:pt>
                <c:pt idx="359">
                  <c:v>3.1800000000000099</c:v>
                </c:pt>
                <c:pt idx="360">
                  <c:v>3.2000000000000099</c:v>
                </c:pt>
                <c:pt idx="361">
                  <c:v>3.22000000000001</c:v>
                </c:pt>
                <c:pt idx="362">
                  <c:v>3.24000000000001</c:v>
                </c:pt>
                <c:pt idx="363">
                  <c:v>3.26000000000001</c:v>
                </c:pt>
                <c:pt idx="364">
                  <c:v>3.28000000000001</c:v>
                </c:pt>
                <c:pt idx="365">
                  <c:v>3.30000000000001</c:v>
                </c:pt>
                <c:pt idx="366">
                  <c:v>3.3200000000000101</c:v>
                </c:pt>
                <c:pt idx="367">
                  <c:v>3.3400000000000101</c:v>
                </c:pt>
                <c:pt idx="368">
                  <c:v>3.3600000000000101</c:v>
                </c:pt>
                <c:pt idx="369">
                  <c:v>3.3800000000000101</c:v>
                </c:pt>
                <c:pt idx="370">
                  <c:v>3.4000000000000101</c:v>
                </c:pt>
                <c:pt idx="371">
                  <c:v>3.4200000000000101</c:v>
                </c:pt>
                <c:pt idx="372">
                  <c:v>3.4400000000000102</c:v>
                </c:pt>
                <c:pt idx="373">
                  <c:v>3.4600000000000102</c:v>
                </c:pt>
                <c:pt idx="374">
                  <c:v>3.4800000000000102</c:v>
                </c:pt>
                <c:pt idx="375">
                  <c:v>3.5000000000000102</c:v>
                </c:pt>
                <c:pt idx="376">
                  <c:v>3.5200000000000098</c:v>
                </c:pt>
                <c:pt idx="377">
                  <c:v>3.5400000000000098</c:v>
                </c:pt>
                <c:pt idx="378">
                  <c:v>3.5600000000000098</c:v>
                </c:pt>
                <c:pt idx="379">
                  <c:v>3.5800000000000098</c:v>
                </c:pt>
                <c:pt idx="380">
                  <c:v>3.6000000000000099</c:v>
                </c:pt>
                <c:pt idx="381">
                  <c:v>3.6200000000000099</c:v>
                </c:pt>
                <c:pt idx="382">
                  <c:v>3.6400000000000099</c:v>
                </c:pt>
                <c:pt idx="383">
                  <c:v>3.6600000000000099</c:v>
                </c:pt>
                <c:pt idx="384">
                  <c:v>3.6800000000000099</c:v>
                </c:pt>
                <c:pt idx="385">
                  <c:v>3.7000000000000099</c:v>
                </c:pt>
                <c:pt idx="386">
                  <c:v>3.72000000000001</c:v>
                </c:pt>
                <c:pt idx="387">
                  <c:v>3.74000000000001</c:v>
                </c:pt>
                <c:pt idx="388">
                  <c:v>3.76000000000001</c:v>
                </c:pt>
                <c:pt idx="389">
                  <c:v>3.78000000000001</c:v>
                </c:pt>
                <c:pt idx="390">
                  <c:v>3.80000000000001</c:v>
                </c:pt>
                <c:pt idx="391">
                  <c:v>3.8200000000000101</c:v>
                </c:pt>
                <c:pt idx="392">
                  <c:v>3.8400000000000101</c:v>
                </c:pt>
                <c:pt idx="393">
                  <c:v>3.8600000000000101</c:v>
                </c:pt>
                <c:pt idx="394">
                  <c:v>3.8800000000000101</c:v>
                </c:pt>
                <c:pt idx="395">
                  <c:v>3.9000000000000101</c:v>
                </c:pt>
                <c:pt idx="396">
                  <c:v>3.9200000000000101</c:v>
                </c:pt>
                <c:pt idx="397">
                  <c:v>3.9400000000000102</c:v>
                </c:pt>
                <c:pt idx="398">
                  <c:v>3.9600000000000102</c:v>
                </c:pt>
                <c:pt idx="399">
                  <c:v>3.9800000000000102</c:v>
                </c:pt>
                <c:pt idx="400">
                  <c:v>4.0000000000000098</c:v>
                </c:pt>
              </c:numCache>
            </c:numRef>
          </c:cat>
          <c:val>
            <c:numRef>
              <c:f>'Student''s t'!$W$4:$W$404</c:f>
              <c:numCache>
                <c:formatCode>General</c:formatCode>
                <c:ptCount val="4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3.8183433965839703E-2</c:v>
                </c:pt>
                <c:pt idx="317">
                  <c:v>3.7009354766571662E-2</c:v>
                </c:pt>
                <c:pt idx="318">
                  <c:v>3.5869581328991297E-2</c:v>
                </c:pt>
                <c:pt idx="319">
                  <c:v>3.4763257379886697E-2</c:v>
                </c:pt>
                <c:pt idx="320">
                  <c:v>3.3689538473720769E-2</c:v>
                </c:pt>
                <c:pt idx="321">
                  <c:v>3.2647592469022817E-2</c:v>
                </c:pt>
                <c:pt idx="322">
                  <c:v>3.1636599951626418E-2</c:v>
                </c:pt>
                <c:pt idx="323">
                  <c:v>3.0655754607505262E-2</c:v>
                </c:pt>
                <c:pt idx="324">
                  <c:v>2.9704263547894134E-2</c:v>
                </c:pt>
                <c:pt idx="325">
                  <c:v>2.8781347589314051E-2</c:v>
                </c:pt>
                <c:pt idx="326">
                  <c:v>2.7886241491048156E-2</c:v>
                </c:pt>
                <c:pt idx="327">
                  <c:v>2.7018194152540684E-2</c:v>
                </c:pt>
                <c:pt idx="328">
                  <c:v>2.617646877311338E-2</c:v>
                </c:pt>
                <c:pt idx="329">
                  <c:v>2.5360342976315665E-2</c:v>
                </c:pt>
                <c:pt idx="330">
                  <c:v>2.4569108901143843E-2</c:v>
                </c:pt>
                <c:pt idx="331">
                  <c:v>2.3802073262283764E-2</c:v>
                </c:pt>
                <c:pt idx="332">
                  <c:v>2.3058557381450101E-2</c:v>
                </c:pt>
                <c:pt idx="333">
                  <c:v>2.2337897191813269E-2</c:v>
                </c:pt>
                <c:pt idx="334">
                  <c:v>2.163944321742365E-2</c:v>
                </c:pt>
                <c:pt idx="335">
                  <c:v>2.0962560529462441E-2</c:v>
                </c:pt>
                <c:pt idx="336">
                  <c:v>2.0306628681067591E-2</c:v>
                </c:pt>
                <c:pt idx="337">
                  <c:v>1.96710416224051E-2</c:v>
                </c:pt>
                <c:pt idx="338">
                  <c:v>1.905520759757744E-2</c:v>
                </c:pt>
                <c:pt idx="339">
                  <c:v>1.8458549024885314E-2</c:v>
                </c:pt>
                <c:pt idx="340">
                  <c:v>1.7880502361883661E-2</c:v>
                </c:pt>
                <c:pt idx="341">
                  <c:v>1.7320517956600386E-2</c:v>
                </c:pt>
                <c:pt idx="342">
                  <c:v>1.6778059886214752E-2</c:v>
                </c:pt>
                <c:pt idx="343">
                  <c:v>1.6252605784423675E-2</c:v>
                </c:pt>
                <c:pt idx="344">
                  <c:v>1.5743646658656747E-2</c:v>
                </c:pt>
                <c:pt idx="345">
                  <c:v>1.5250686698236022E-2</c:v>
                </c:pt>
                <c:pt idx="346">
                  <c:v>1.4773243074513612E-2</c:v>
                </c:pt>
                <c:pt idx="347">
                  <c:v>1.4310845733959672E-2</c:v>
                </c:pt>
                <c:pt idx="348">
                  <c:v>1.3863037185114549E-2</c:v>
                </c:pt>
                <c:pt idx="349">
                  <c:v>1.3429372280262905E-2</c:v>
                </c:pt>
                <c:pt idx="350">
                  <c:v>1.3009417992633642E-2</c:v>
                </c:pt>
                <c:pt idx="351">
                  <c:v>1.2602753189876833E-2</c:v>
                </c:pt>
                <c:pt idx="352">
                  <c:v>1.2208968404520444E-2</c:v>
                </c:pt>
                <c:pt idx="353">
                  <c:v>1.1827665602060881E-2</c:v>
                </c:pt>
                <c:pt idx="354">
                  <c:v>1.1458457947296696E-2</c:v>
                </c:pt>
                <c:pt idx="355">
                  <c:v>1.1100969569471259E-2</c:v>
                </c:pt>
                <c:pt idx="356">
                  <c:v>1.0754835326748832E-2</c:v>
                </c:pt>
                <c:pt idx="357">
                  <c:v>1.0419700570509319E-2</c:v>
                </c:pt>
                <c:pt idx="358">
                  <c:v>1.0095220909909677E-2</c:v>
                </c:pt>
                <c:pt idx="359">
                  <c:v>9.7810619771240767E-3</c:v>
                </c:pt>
                <c:pt idx="360">
                  <c:v>9.476899193642219E-3</c:v>
                </c:pt>
                <c:pt idx="361">
                  <c:v>9.1824175379722015E-3</c:v>
                </c:pt>
                <c:pt idx="362">
                  <c:v>8.8973113150653763E-3</c:v>
                </c:pt>
                <c:pt idx="363">
                  <c:v>8.6212839277513432E-3</c:v>
                </c:pt>
                <c:pt idx="364">
                  <c:v>8.3540476504450831E-3</c:v>
                </c:pt>
                <c:pt idx="365">
                  <c:v>8.0953234053622973E-3</c:v>
                </c:pt>
                <c:pt idx="366">
                  <c:v>7.8448405414559465E-3</c:v>
                </c:pt>
                <c:pt idx="367">
                  <c:v>7.6023366162641997E-3</c:v>
                </c:pt>
                <c:pt idx="368">
                  <c:v>7.3675571808389882E-3</c:v>
                </c:pt>
                <c:pt idx="369">
                  <c:v>7.1402555679050874E-3</c:v>
                </c:pt>
                <c:pt idx="370">
                  <c:v>6.9201926833808861E-3</c:v>
                </c:pt>
                <c:pt idx="371">
                  <c:v>6.7071368013749437E-3</c:v>
                </c:pt>
                <c:pt idx="372">
                  <c:v>6.500863362756475E-3</c:v>
                </c:pt>
                <c:pt idx="373">
                  <c:v>6.3011547773826242E-3</c:v>
                </c:pt>
                <c:pt idx="374">
                  <c:v>6.1078002300519376E-3</c:v>
                </c:pt>
                <c:pt idx="375">
                  <c:v>5.9205954902399717E-3</c:v>
                </c:pt>
                <c:pt idx="376">
                  <c:v>5.7393427256614542E-3</c:v>
                </c:pt>
                <c:pt idx="377">
                  <c:v>5.5638503196919105E-3</c:v>
                </c:pt>
                <c:pt idx="378">
                  <c:v>5.3939326926716316E-3</c:v>
                </c:pt>
                <c:pt idx="379">
                  <c:v>5.2294101271053378E-3</c:v>
                </c:pt>
                <c:pt idx="380">
                  <c:v>5.0701085967619153E-3</c:v>
                </c:pt>
                <c:pt idx="381">
                  <c:v>4.9158595996711537E-3</c:v>
                </c:pt>
                <c:pt idx="382">
                  <c:v>4.7664999950063035E-3</c:v>
                </c:pt>
                <c:pt idx="383">
                  <c:v>4.6218718438353077E-3</c:v>
                </c:pt>
                <c:pt idx="384">
                  <c:v>4.4818222537167654E-3</c:v>
                </c:pt>
                <c:pt idx="385">
                  <c:v>4.3462032271117659E-3</c:v>
                </c:pt>
                <c:pt idx="386">
                  <c:v>4.2148715135770396E-3</c:v>
                </c:pt>
                <c:pt idx="387">
                  <c:v>4.0876884657009517E-3</c:v>
                </c:pt>
                <c:pt idx="388">
                  <c:v>3.9645198987392095E-3</c:v>
                </c:pt>
                <c:pt idx="389">
                  <c:v>3.8452359539039816E-3</c:v>
                </c:pt>
                <c:pt idx="390">
                  <c:v>3.7297109652565546E-3</c:v>
                </c:pt>
                <c:pt idx="391">
                  <c:v>3.6178233301508715E-3</c:v>
                </c:pt>
                <c:pt idx="392">
                  <c:v>3.5094553831728418E-3</c:v>
                </c:pt>
                <c:pt idx="393">
                  <c:v>3.4044932735180261E-3</c:v>
                </c:pt>
                <c:pt idx="394">
                  <c:v>3.3028268457484561E-3</c:v>
                </c:pt>
                <c:pt idx="395">
                  <c:v>3.2043495238677005E-3</c:v>
                </c:pt>
                <c:pt idx="396">
                  <c:v>3.1089581986520169E-3</c:v>
                </c:pt>
                <c:pt idx="397">
                  <c:v>3.0165531181741956E-3</c:v>
                </c:pt>
                <c:pt idx="398">
                  <c:v>2.9270377814559893E-3</c:v>
                </c:pt>
                <c:pt idx="399">
                  <c:v>2.8403188351841702E-3</c:v>
                </c:pt>
                <c:pt idx="400">
                  <c:v>2.756305973424961E-3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647936"/>
        <c:axId val="152653824"/>
      </c:areaChart>
      <c:catAx>
        <c:axId val="1526479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653824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15265382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64793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Cumulative Student's t Distribution</a:t>
            </a:r>
          </a:p>
        </c:rich>
      </c:tx>
      <c:layout>
        <c:manualLayout>
          <c:xMode val="edge"/>
          <c:yMode val="edge"/>
          <c:x val="0.24218804680664915"/>
          <c:y val="3.906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79197131340361"/>
          <c:y val="0.16015655547438712"/>
          <c:w val="0.80729371972076347"/>
          <c:h val="0.6796887964034965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'Student''s t'!$R$4:$R$404</c:f>
              <c:numCache>
                <c:formatCode>0.00</c:formatCode>
                <c:ptCount val="401"/>
                <c:pt idx="0">
                  <c:v>-4</c:v>
                </c:pt>
                <c:pt idx="1">
                  <c:v>-3.98</c:v>
                </c:pt>
                <c:pt idx="2">
                  <c:v>-3.96</c:v>
                </c:pt>
                <c:pt idx="3">
                  <c:v>-3.94</c:v>
                </c:pt>
                <c:pt idx="4">
                  <c:v>-3.92</c:v>
                </c:pt>
                <c:pt idx="5">
                  <c:v>-3.9</c:v>
                </c:pt>
                <c:pt idx="6">
                  <c:v>-3.88</c:v>
                </c:pt>
                <c:pt idx="7">
                  <c:v>-3.86</c:v>
                </c:pt>
                <c:pt idx="8">
                  <c:v>-3.84</c:v>
                </c:pt>
                <c:pt idx="9">
                  <c:v>-3.82</c:v>
                </c:pt>
                <c:pt idx="10">
                  <c:v>-3.8</c:v>
                </c:pt>
                <c:pt idx="11">
                  <c:v>-3.78</c:v>
                </c:pt>
                <c:pt idx="12">
                  <c:v>-3.76</c:v>
                </c:pt>
                <c:pt idx="13">
                  <c:v>-3.74</c:v>
                </c:pt>
                <c:pt idx="14">
                  <c:v>-3.72</c:v>
                </c:pt>
                <c:pt idx="15">
                  <c:v>-3.7</c:v>
                </c:pt>
                <c:pt idx="16">
                  <c:v>-3.68</c:v>
                </c:pt>
                <c:pt idx="17">
                  <c:v>-3.66</c:v>
                </c:pt>
                <c:pt idx="18">
                  <c:v>-3.64</c:v>
                </c:pt>
                <c:pt idx="19">
                  <c:v>-3.62</c:v>
                </c:pt>
                <c:pt idx="20">
                  <c:v>-3.6</c:v>
                </c:pt>
                <c:pt idx="21">
                  <c:v>-3.58</c:v>
                </c:pt>
                <c:pt idx="22">
                  <c:v>-3.56</c:v>
                </c:pt>
                <c:pt idx="23">
                  <c:v>-3.54</c:v>
                </c:pt>
                <c:pt idx="24">
                  <c:v>-3.52</c:v>
                </c:pt>
                <c:pt idx="25">
                  <c:v>-3.5</c:v>
                </c:pt>
                <c:pt idx="26">
                  <c:v>-3.48</c:v>
                </c:pt>
                <c:pt idx="27">
                  <c:v>-3.46</c:v>
                </c:pt>
                <c:pt idx="28">
                  <c:v>-3.44</c:v>
                </c:pt>
                <c:pt idx="29">
                  <c:v>-3.42</c:v>
                </c:pt>
                <c:pt idx="30">
                  <c:v>-3.4</c:v>
                </c:pt>
                <c:pt idx="31">
                  <c:v>-3.38</c:v>
                </c:pt>
                <c:pt idx="32">
                  <c:v>-3.36</c:v>
                </c:pt>
                <c:pt idx="33">
                  <c:v>-3.34</c:v>
                </c:pt>
                <c:pt idx="34">
                  <c:v>-3.32</c:v>
                </c:pt>
                <c:pt idx="35">
                  <c:v>-3.3</c:v>
                </c:pt>
                <c:pt idx="36">
                  <c:v>-3.28</c:v>
                </c:pt>
                <c:pt idx="37">
                  <c:v>-3.26</c:v>
                </c:pt>
                <c:pt idx="38">
                  <c:v>-3.24</c:v>
                </c:pt>
                <c:pt idx="39">
                  <c:v>-3.22</c:v>
                </c:pt>
                <c:pt idx="40">
                  <c:v>-3.2</c:v>
                </c:pt>
                <c:pt idx="41">
                  <c:v>-3.18</c:v>
                </c:pt>
                <c:pt idx="42">
                  <c:v>-3.16</c:v>
                </c:pt>
                <c:pt idx="43">
                  <c:v>-3.14</c:v>
                </c:pt>
                <c:pt idx="44">
                  <c:v>-3.12</c:v>
                </c:pt>
                <c:pt idx="45">
                  <c:v>-3.1</c:v>
                </c:pt>
                <c:pt idx="46">
                  <c:v>-3.08</c:v>
                </c:pt>
                <c:pt idx="47">
                  <c:v>-3.06</c:v>
                </c:pt>
                <c:pt idx="48">
                  <c:v>-3.04</c:v>
                </c:pt>
                <c:pt idx="49">
                  <c:v>-3.02</c:v>
                </c:pt>
                <c:pt idx="50">
                  <c:v>-3</c:v>
                </c:pt>
                <c:pt idx="51">
                  <c:v>-2.98</c:v>
                </c:pt>
                <c:pt idx="52">
                  <c:v>-2.96</c:v>
                </c:pt>
                <c:pt idx="53">
                  <c:v>-2.94</c:v>
                </c:pt>
                <c:pt idx="54">
                  <c:v>-2.92</c:v>
                </c:pt>
                <c:pt idx="55">
                  <c:v>-2.9</c:v>
                </c:pt>
                <c:pt idx="56">
                  <c:v>-2.88</c:v>
                </c:pt>
                <c:pt idx="57">
                  <c:v>-2.86</c:v>
                </c:pt>
                <c:pt idx="58">
                  <c:v>-2.84</c:v>
                </c:pt>
                <c:pt idx="59">
                  <c:v>-2.82</c:v>
                </c:pt>
                <c:pt idx="60">
                  <c:v>-2.8</c:v>
                </c:pt>
                <c:pt idx="61">
                  <c:v>-2.78</c:v>
                </c:pt>
                <c:pt idx="62">
                  <c:v>-2.76</c:v>
                </c:pt>
                <c:pt idx="63">
                  <c:v>-2.74</c:v>
                </c:pt>
                <c:pt idx="64">
                  <c:v>-2.72</c:v>
                </c:pt>
                <c:pt idx="65">
                  <c:v>-2.7</c:v>
                </c:pt>
                <c:pt idx="66">
                  <c:v>-2.68</c:v>
                </c:pt>
                <c:pt idx="67">
                  <c:v>-2.66</c:v>
                </c:pt>
                <c:pt idx="68">
                  <c:v>-2.64</c:v>
                </c:pt>
                <c:pt idx="69">
                  <c:v>-2.62</c:v>
                </c:pt>
                <c:pt idx="70">
                  <c:v>-2.6</c:v>
                </c:pt>
                <c:pt idx="71">
                  <c:v>-2.58</c:v>
                </c:pt>
                <c:pt idx="72">
                  <c:v>-2.56</c:v>
                </c:pt>
                <c:pt idx="73">
                  <c:v>-2.54</c:v>
                </c:pt>
                <c:pt idx="74">
                  <c:v>-2.52</c:v>
                </c:pt>
                <c:pt idx="75">
                  <c:v>-2.5</c:v>
                </c:pt>
                <c:pt idx="76">
                  <c:v>-2.48</c:v>
                </c:pt>
                <c:pt idx="77">
                  <c:v>-2.46</c:v>
                </c:pt>
                <c:pt idx="78">
                  <c:v>-2.44</c:v>
                </c:pt>
                <c:pt idx="79">
                  <c:v>-2.42</c:v>
                </c:pt>
                <c:pt idx="80">
                  <c:v>-2.4</c:v>
                </c:pt>
                <c:pt idx="81">
                  <c:v>-2.38</c:v>
                </c:pt>
                <c:pt idx="82">
                  <c:v>-2.36</c:v>
                </c:pt>
                <c:pt idx="83">
                  <c:v>-2.34</c:v>
                </c:pt>
                <c:pt idx="84">
                  <c:v>-2.3199999999999998</c:v>
                </c:pt>
                <c:pt idx="85">
                  <c:v>-2.2999999999999998</c:v>
                </c:pt>
                <c:pt idx="86">
                  <c:v>-2.2799999999999998</c:v>
                </c:pt>
                <c:pt idx="87">
                  <c:v>-2.2599999999999998</c:v>
                </c:pt>
                <c:pt idx="88">
                  <c:v>-2.2400000000000002</c:v>
                </c:pt>
                <c:pt idx="89">
                  <c:v>-2.2200000000000002</c:v>
                </c:pt>
                <c:pt idx="90">
                  <c:v>-2.2000000000000002</c:v>
                </c:pt>
                <c:pt idx="91">
                  <c:v>-2.1800000000000002</c:v>
                </c:pt>
                <c:pt idx="92">
                  <c:v>-2.16</c:v>
                </c:pt>
                <c:pt idx="93">
                  <c:v>-2.14</c:v>
                </c:pt>
                <c:pt idx="94">
                  <c:v>-2.12</c:v>
                </c:pt>
                <c:pt idx="95">
                  <c:v>-2.1</c:v>
                </c:pt>
                <c:pt idx="96">
                  <c:v>-2.08</c:v>
                </c:pt>
                <c:pt idx="97">
                  <c:v>-2.06</c:v>
                </c:pt>
                <c:pt idx="98">
                  <c:v>-2.04</c:v>
                </c:pt>
                <c:pt idx="99">
                  <c:v>-2.02</c:v>
                </c:pt>
                <c:pt idx="100">
                  <c:v>-2</c:v>
                </c:pt>
                <c:pt idx="101">
                  <c:v>-1.98</c:v>
                </c:pt>
                <c:pt idx="102">
                  <c:v>-1.96</c:v>
                </c:pt>
                <c:pt idx="103">
                  <c:v>-1.94</c:v>
                </c:pt>
                <c:pt idx="104">
                  <c:v>-1.92</c:v>
                </c:pt>
                <c:pt idx="105">
                  <c:v>-1.9</c:v>
                </c:pt>
                <c:pt idx="106">
                  <c:v>-1.88</c:v>
                </c:pt>
                <c:pt idx="107">
                  <c:v>-1.86</c:v>
                </c:pt>
                <c:pt idx="108">
                  <c:v>-1.84</c:v>
                </c:pt>
                <c:pt idx="109">
                  <c:v>-1.82</c:v>
                </c:pt>
                <c:pt idx="110">
                  <c:v>-1.8</c:v>
                </c:pt>
                <c:pt idx="111">
                  <c:v>-1.78</c:v>
                </c:pt>
                <c:pt idx="112">
                  <c:v>-1.76</c:v>
                </c:pt>
                <c:pt idx="113">
                  <c:v>-1.74</c:v>
                </c:pt>
                <c:pt idx="114">
                  <c:v>-1.72</c:v>
                </c:pt>
                <c:pt idx="115">
                  <c:v>-1.7</c:v>
                </c:pt>
                <c:pt idx="116">
                  <c:v>-1.68</c:v>
                </c:pt>
                <c:pt idx="117">
                  <c:v>-1.66</c:v>
                </c:pt>
                <c:pt idx="118">
                  <c:v>-1.64</c:v>
                </c:pt>
                <c:pt idx="119">
                  <c:v>-1.62</c:v>
                </c:pt>
                <c:pt idx="120">
                  <c:v>-1.6</c:v>
                </c:pt>
                <c:pt idx="121">
                  <c:v>-1.58</c:v>
                </c:pt>
                <c:pt idx="122">
                  <c:v>-1.56</c:v>
                </c:pt>
                <c:pt idx="123">
                  <c:v>-1.54</c:v>
                </c:pt>
                <c:pt idx="124">
                  <c:v>-1.52</c:v>
                </c:pt>
                <c:pt idx="125">
                  <c:v>-1.5</c:v>
                </c:pt>
                <c:pt idx="126">
                  <c:v>-1.48</c:v>
                </c:pt>
                <c:pt idx="127">
                  <c:v>-1.46</c:v>
                </c:pt>
                <c:pt idx="128">
                  <c:v>-1.44</c:v>
                </c:pt>
                <c:pt idx="129">
                  <c:v>-1.42</c:v>
                </c:pt>
                <c:pt idx="130">
                  <c:v>-1.4</c:v>
                </c:pt>
                <c:pt idx="131">
                  <c:v>-1.38</c:v>
                </c:pt>
                <c:pt idx="132">
                  <c:v>-1.36</c:v>
                </c:pt>
                <c:pt idx="133">
                  <c:v>-1.34</c:v>
                </c:pt>
                <c:pt idx="134">
                  <c:v>-1.32</c:v>
                </c:pt>
                <c:pt idx="135">
                  <c:v>-1.3</c:v>
                </c:pt>
                <c:pt idx="136">
                  <c:v>-1.28</c:v>
                </c:pt>
                <c:pt idx="137">
                  <c:v>-1.26</c:v>
                </c:pt>
                <c:pt idx="138">
                  <c:v>-1.24</c:v>
                </c:pt>
                <c:pt idx="139">
                  <c:v>-1.22</c:v>
                </c:pt>
                <c:pt idx="140">
                  <c:v>-1.2</c:v>
                </c:pt>
                <c:pt idx="141">
                  <c:v>-1.18</c:v>
                </c:pt>
                <c:pt idx="142">
                  <c:v>-1.1599999999999999</c:v>
                </c:pt>
                <c:pt idx="143">
                  <c:v>-1.1399999999999999</c:v>
                </c:pt>
                <c:pt idx="144">
                  <c:v>-1.1200000000000001</c:v>
                </c:pt>
                <c:pt idx="145">
                  <c:v>-1.1000000000000001</c:v>
                </c:pt>
                <c:pt idx="146">
                  <c:v>-1.08</c:v>
                </c:pt>
                <c:pt idx="147">
                  <c:v>-1.06</c:v>
                </c:pt>
                <c:pt idx="148">
                  <c:v>-1.04</c:v>
                </c:pt>
                <c:pt idx="149">
                  <c:v>-1.02</c:v>
                </c:pt>
                <c:pt idx="150">
                  <c:v>-1</c:v>
                </c:pt>
                <c:pt idx="151">
                  <c:v>-0.98</c:v>
                </c:pt>
                <c:pt idx="152">
                  <c:v>-0.96</c:v>
                </c:pt>
                <c:pt idx="153">
                  <c:v>-0.94</c:v>
                </c:pt>
                <c:pt idx="154">
                  <c:v>-0.92</c:v>
                </c:pt>
                <c:pt idx="155">
                  <c:v>-0.9</c:v>
                </c:pt>
                <c:pt idx="156">
                  <c:v>-0.88</c:v>
                </c:pt>
                <c:pt idx="157">
                  <c:v>-0.86</c:v>
                </c:pt>
                <c:pt idx="158">
                  <c:v>-0.84</c:v>
                </c:pt>
                <c:pt idx="159">
                  <c:v>-0.82</c:v>
                </c:pt>
                <c:pt idx="160">
                  <c:v>-0.8</c:v>
                </c:pt>
                <c:pt idx="161">
                  <c:v>-0.78</c:v>
                </c:pt>
                <c:pt idx="162">
                  <c:v>-0.76</c:v>
                </c:pt>
                <c:pt idx="163">
                  <c:v>-0.74</c:v>
                </c:pt>
                <c:pt idx="164">
                  <c:v>-0.72</c:v>
                </c:pt>
                <c:pt idx="165">
                  <c:v>-0.7</c:v>
                </c:pt>
                <c:pt idx="166">
                  <c:v>-0.68</c:v>
                </c:pt>
                <c:pt idx="167">
                  <c:v>-0.66</c:v>
                </c:pt>
                <c:pt idx="168">
                  <c:v>-0.64</c:v>
                </c:pt>
                <c:pt idx="169">
                  <c:v>-0.62</c:v>
                </c:pt>
                <c:pt idx="170">
                  <c:v>-0.6</c:v>
                </c:pt>
                <c:pt idx="171">
                  <c:v>-0.57999999999999996</c:v>
                </c:pt>
                <c:pt idx="172">
                  <c:v>-0.56000000000000005</c:v>
                </c:pt>
                <c:pt idx="173">
                  <c:v>-0.54</c:v>
                </c:pt>
                <c:pt idx="174">
                  <c:v>-0.52</c:v>
                </c:pt>
                <c:pt idx="175">
                  <c:v>-0.5</c:v>
                </c:pt>
                <c:pt idx="176">
                  <c:v>-0.48</c:v>
                </c:pt>
                <c:pt idx="177">
                  <c:v>-0.46</c:v>
                </c:pt>
                <c:pt idx="178">
                  <c:v>-0.44</c:v>
                </c:pt>
                <c:pt idx="179">
                  <c:v>-0.42</c:v>
                </c:pt>
                <c:pt idx="180">
                  <c:v>-0.4</c:v>
                </c:pt>
                <c:pt idx="181">
                  <c:v>-0.38</c:v>
                </c:pt>
                <c:pt idx="182">
                  <c:v>-0.36</c:v>
                </c:pt>
                <c:pt idx="183">
                  <c:v>-0.34</c:v>
                </c:pt>
                <c:pt idx="184">
                  <c:v>-0.32</c:v>
                </c:pt>
                <c:pt idx="185">
                  <c:v>-0.3</c:v>
                </c:pt>
                <c:pt idx="186">
                  <c:v>-0.28000000000000003</c:v>
                </c:pt>
                <c:pt idx="187">
                  <c:v>-0.26</c:v>
                </c:pt>
                <c:pt idx="188">
                  <c:v>-0.24</c:v>
                </c:pt>
                <c:pt idx="189">
                  <c:v>-0.22</c:v>
                </c:pt>
                <c:pt idx="190">
                  <c:v>-0.2</c:v>
                </c:pt>
                <c:pt idx="191">
                  <c:v>-0.18</c:v>
                </c:pt>
                <c:pt idx="192">
                  <c:v>-0.16</c:v>
                </c:pt>
                <c:pt idx="193">
                  <c:v>-0.14000000000000001</c:v>
                </c:pt>
                <c:pt idx="194">
                  <c:v>-0.12</c:v>
                </c:pt>
                <c:pt idx="195">
                  <c:v>-0.1</c:v>
                </c:pt>
                <c:pt idx="196">
                  <c:v>-8.0000000000000099E-2</c:v>
                </c:pt>
                <c:pt idx="197">
                  <c:v>-6.0000000000000102E-2</c:v>
                </c:pt>
                <c:pt idx="198">
                  <c:v>-0.04</c:v>
                </c:pt>
                <c:pt idx="199">
                  <c:v>-0.02</c:v>
                </c:pt>
                <c:pt idx="200">
                  <c:v>0</c:v>
                </c:pt>
                <c:pt idx="201">
                  <c:v>0.02</c:v>
                </c:pt>
                <c:pt idx="202">
                  <c:v>3.9999999999999598E-2</c:v>
                </c:pt>
                <c:pt idx="203">
                  <c:v>6.0000000000000102E-2</c:v>
                </c:pt>
                <c:pt idx="204">
                  <c:v>7.9999999999999599E-2</c:v>
                </c:pt>
                <c:pt idx="205">
                  <c:v>0.1</c:v>
                </c:pt>
                <c:pt idx="206">
                  <c:v>0.12</c:v>
                </c:pt>
                <c:pt idx="207">
                  <c:v>0.14000000000000001</c:v>
                </c:pt>
                <c:pt idx="208">
                  <c:v>0.16</c:v>
                </c:pt>
                <c:pt idx="209">
                  <c:v>0.18</c:v>
                </c:pt>
                <c:pt idx="210">
                  <c:v>0.2</c:v>
                </c:pt>
                <c:pt idx="211">
                  <c:v>0.22</c:v>
                </c:pt>
                <c:pt idx="212">
                  <c:v>0.24</c:v>
                </c:pt>
                <c:pt idx="213">
                  <c:v>0.26</c:v>
                </c:pt>
                <c:pt idx="214">
                  <c:v>0.28000000000000003</c:v>
                </c:pt>
                <c:pt idx="215">
                  <c:v>0.3</c:v>
                </c:pt>
                <c:pt idx="216">
                  <c:v>0.32</c:v>
                </c:pt>
                <c:pt idx="217">
                  <c:v>0.34</c:v>
                </c:pt>
                <c:pt idx="218">
                  <c:v>0.36</c:v>
                </c:pt>
                <c:pt idx="219">
                  <c:v>0.38</c:v>
                </c:pt>
                <c:pt idx="220">
                  <c:v>0.4</c:v>
                </c:pt>
                <c:pt idx="221">
                  <c:v>0.42</c:v>
                </c:pt>
                <c:pt idx="222">
                  <c:v>0.44</c:v>
                </c:pt>
                <c:pt idx="223">
                  <c:v>0.46</c:v>
                </c:pt>
                <c:pt idx="224">
                  <c:v>0.48</c:v>
                </c:pt>
                <c:pt idx="225">
                  <c:v>0.5</c:v>
                </c:pt>
                <c:pt idx="226">
                  <c:v>0.52</c:v>
                </c:pt>
                <c:pt idx="227">
                  <c:v>0.54</c:v>
                </c:pt>
                <c:pt idx="228">
                  <c:v>0.56000000000000005</c:v>
                </c:pt>
                <c:pt idx="229">
                  <c:v>0.57999999999999996</c:v>
                </c:pt>
                <c:pt idx="230">
                  <c:v>0.6</c:v>
                </c:pt>
                <c:pt idx="231">
                  <c:v>0.62</c:v>
                </c:pt>
                <c:pt idx="232">
                  <c:v>0.64</c:v>
                </c:pt>
                <c:pt idx="233">
                  <c:v>0.66</c:v>
                </c:pt>
                <c:pt idx="234">
                  <c:v>0.68</c:v>
                </c:pt>
                <c:pt idx="235">
                  <c:v>0.7</c:v>
                </c:pt>
                <c:pt idx="236">
                  <c:v>0.72</c:v>
                </c:pt>
                <c:pt idx="237">
                  <c:v>0.74</c:v>
                </c:pt>
                <c:pt idx="238">
                  <c:v>0.76</c:v>
                </c:pt>
                <c:pt idx="239">
                  <c:v>0.78</c:v>
                </c:pt>
                <c:pt idx="240">
                  <c:v>0.8</c:v>
                </c:pt>
                <c:pt idx="241">
                  <c:v>0.82</c:v>
                </c:pt>
                <c:pt idx="242">
                  <c:v>0.84</c:v>
                </c:pt>
                <c:pt idx="243">
                  <c:v>0.86</c:v>
                </c:pt>
                <c:pt idx="244">
                  <c:v>0.88</c:v>
                </c:pt>
                <c:pt idx="245">
                  <c:v>0.9</c:v>
                </c:pt>
                <c:pt idx="246">
                  <c:v>0.92</c:v>
                </c:pt>
                <c:pt idx="247">
                  <c:v>0.94</c:v>
                </c:pt>
                <c:pt idx="248">
                  <c:v>0.96</c:v>
                </c:pt>
                <c:pt idx="249">
                  <c:v>0.98</c:v>
                </c:pt>
                <c:pt idx="250">
                  <c:v>1</c:v>
                </c:pt>
                <c:pt idx="251">
                  <c:v>1.02</c:v>
                </c:pt>
                <c:pt idx="252">
                  <c:v>1.04</c:v>
                </c:pt>
                <c:pt idx="253">
                  <c:v>1.06</c:v>
                </c:pt>
                <c:pt idx="254">
                  <c:v>1.08</c:v>
                </c:pt>
                <c:pt idx="255">
                  <c:v>1.1000000000000001</c:v>
                </c:pt>
                <c:pt idx="256">
                  <c:v>1.1200000000000001</c:v>
                </c:pt>
                <c:pt idx="257">
                  <c:v>1.1399999999999999</c:v>
                </c:pt>
                <c:pt idx="258">
                  <c:v>1.1599999999999999</c:v>
                </c:pt>
                <c:pt idx="259">
                  <c:v>1.18</c:v>
                </c:pt>
                <c:pt idx="260">
                  <c:v>1.2000000000000099</c:v>
                </c:pt>
                <c:pt idx="261">
                  <c:v>1.22</c:v>
                </c:pt>
                <c:pt idx="262">
                  <c:v>1.24</c:v>
                </c:pt>
                <c:pt idx="263">
                  <c:v>1.26</c:v>
                </c:pt>
                <c:pt idx="264">
                  <c:v>1.28000000000001</c:v>
                </c:pt>
                <c:pt idx="265">
                  <c:v>1.3</c:v>
                </c:pt>
                <c:pt idx="266">
                  <c:v>1.32</c:v>
                </c:pt>
                <c:pt idx="267">
                  <c:v>1.34</c:v>
                </c:pt>
                <c:pt idx="268">
                  <c:v>1.3600000000000101</c:v>
                </c:pt>
                <c:pt idx="269">
                  <c:v>1.38</c:v>
                </c:pt>
                <c:pt idx="270">
                  <c:v>1.4</c:v>
                </c:pt>
                <c:pt idx="271">
                  <c:v>1.42</c:v>
                </c:pt>
                <c:pt idx="272">
                  <c:v>1.4400000000000099</c:v>
                </c:pt>
                <c:pt idx="273">
                  <c:v>1.46</c:v>
                </c:pt>
                <c:pt idx="274">
                  <c:v>1.48</c:v>
                </c:pt>
                <c:pt idx="275">
                  <c:v>1.5</c:v>
                </c:pt>
                <c:pt idx="276">
                  <c:v>1.52000000000001</c:v>
                </c:pt>
                <c:pt idx="277">
                  <c:v>1.54</c:v>
                </c:pt>
                <c:pt idx="278">
                  <c:v>1.56</c:v>
                </c:pt>
                <c:pt idx="279">
                  <c:v>1.58</c:v>
                </c:pt>
                <c:pt idx="280">
                  <c:v>1.6000000000000101</c:v>
                </c:pt>
                <c:pt idx="281">
                  <c:v>1.62</c:v>
                </c:pt>
                <c:pt idx="282">
                  <c:v>1.64</c:v>
                </c:pt>
                <c:pt idx="283">
                  <c:v>1.6600000000000099</c:v>
                </c:pt>
                <c:pt idx="284">
                  <c:v>1.6800000000000099</c:v>
                </c:pt>
                <c:pt idx="285">
                  <c:v>1.7000000000000099</c:v>
                </c:pt>
                <c:pt idx="286">
                  <c:v>1.72</c:v>
                </c:pt>
                <c:pt idx="287">
                  <c:v>1.74000000000001</c:v>
                </c:pt>
                <c:pt idx="288">
                  <c:v>1.76000000000001</c:v>
                </c:pt>
                <c:pt idx="289">
                  <c:v>1.78000000000001</c:v>
                </c:pt>
                <c:pt idx="290">
                  <c:v>1.8</c:v>
                </c:pt>
                <c:pt idx="291">
                  <c:v>1.8200000000000101</c:v>
                </c:pt>
                <c:pt idx="292">
                  <c:v>1.8400000000000101</c:v>
                </c:pt>
                <c:pt idx="293">
                  <c:v>1.8600000000000101</c:v>
                </c:pt>
                <c:pt idx="294">
                  <c:v>1.88</c:v>
                </c:pt>
                <c:pt idx="295">
                  <c:v>1.9000000000000099</c:v>
                </c:pt>
                <c:pt idx="296">
                  <c:v>1.9200000000000099</c:v>
                </c:pt>
                <c:pt idx="297">
                  <c:v>1.9400000000000099</c:v>
                </c:pt>
                <c:pt idx="298">
                  <c:v>1.96</c:v>
                </c:pt>
                <c:pt idx="299">
                  <c:v>1.98000000000001</c:v>
                </c:pt>
                <c:pt idx="300">
                  <c:v>2.0000000000000102</c:v>
                </c:pt>
                <c:pt idx="301">
                  <c:v>2.0200000000000098</c:v>
                </c:pt>
                <c:pt idx="302">
                  <c:v>2.04</c:v>
                </c:pt>
                <c:pt idx="303">
                  <c:v>2.0600000000000098</c:v>
                </c:pt>
                <c:pt idx="304">
                  <c:v>2.0800000000000098</c:v>
                </c:pt>
                <c:pt idx="305">
                  <c:v>2.1000000000000099</c:v>
                </c:pt>
                <c:pt idx="306">
                  <c:v>2.12</c:v>
                </c:pt>
                <c:pt idx="307">
                  <c:v>2.1400000000000099</c:v>
                </c:pt>
                <c:pt idx="308">
                  <c:v>2.1600000000000099</c:v>
                </c:pt>
                <c:pt idx="309">
                  <c:v>2.1800000000000099</c:v>
                </c:pt>
                <c:pt idx="310">
                  <c:v>2.2000000000000099</c:v>
                </c:pt>
                <c:pt idx="311">
                  <c:v>2.22000000000001</c:v>
                </c:pt>
                <c:pt idx="312">
                  <c:v>2.24000000000001</c:v>
                </c:pt>
                <c:pt idx="313">
                  <c:v>2.26000000000001</c:v>
                </c:pt>
                <c:pt idx="314">
                  <c:v>2.28000000000001</c:v>
                </c:pt>
                <c:pt idx="315">
                  <c:v>2.30000000000001</c:v>
                </c:pt>
                <c:pt idx="316">
                  <c:v>2.3200000000000101</c:v>
                </c:pt>
                <c:pt idx="317">
                  <c:v>2.3400000000000101</c:v>
                </c:pt>
                <c:pt idx="318">
                  <c:v>2.3600000000000101</c:v>
                </c:pt>
                <c:pt idx="319">
                  <c:v>2.3800000000000101</c:v>
                </c:pt>
                <c:pt idx="320">
                  <c:v>2.4000000000000101</c:v>
                </c:pt>
                <c:pt idx="321">
                  <c:v>2.4200000000000101</c:v>
                </c:pt>
                <c:pt idx="322">
                  <c:v>2.4400000000000102</c:v>
                </c:pt>
                <c:pt idx="323">
                  <c:v>2.4600000000000102</c:v>
                </c:pt>
                <c:pt idx="324">
                  <c:v>2.4800000000000102</c:v>
                </c:pt>
                <c:pt idx="325">
                  <c:v>2.5000000000000102</c:v>
                </c:pt>
                <c:pt idx="326">
                  <c:v>2.5200000000000098</c:v>
                </c:pt>
                <c:pt idx="327">
                  <c:v>2.5400000000000098</c:v>
                </c:pt>
                <c:pt idx="328">
                  <c:v>2.5600000000000098</c:v>
                </c:pt>
                <c:pt idx="329">
                  <c:v>2.5800000000000098</c:v>
                </c:pt>
                <c:pt idx="330">
                  <c:v>2.6000000000000099</c:v>
                </c:pt>
                <c:pt idx="331">
                  <c:v>2.6200000000000099</c:v>
                </c:pt>
                <c:pt idx="332">
                  <c:v>2.6400000000000099</c:v>
                </c:pt>
                <c:pt idx="333">
                  <c:v>2.6600000000000099</c:v>
                </c:pt>
                <c:pt idx="334">
                  <c:v>2.6800000000000099</c:v>
                </c:pt>
                <c:pt idx="335">
                  <c:v>2.7000000000000099</c:v>
                </c:pt>
                <c:pt idx="336">
                  <c:v>2.72000000000001</c:v>
                </c:pt>
                <c:pt idx="337">
                  <c:v>2.74000000000001</c:v>
                </c:pt>
                <c:pt idx="338">
                  <c:v>2.76000000000001</c:v>
                </c:pt>
                <c:pt idx="339">
                  <c:v>2.78000000000001</c:v>
                </c:pt>
                <c:pt idx="340">
                  <c:v>2.80000000000001</c:v>
                </c:pt>
                <c:pt idx="341">
                  <c:v>2.8200000000000101</c:v>
                </c:pt>
                <c:pt idx="342">
                  <c:v>2.8400000000000101</c:v>
                </c:pt>
                <c:pt idx="343">
                  <c:v>2.8600000000000101</c:v>
                </c:pt>
                <c:pt idx="344">
                  <c:v>2.8800000000000101</c:v>
                </c:pt>
                <c:pt idx="345">
                  <c:v>2.9000000000000101</c:v>
                </c:pt>
                <c:pt idx="346">
                  <c:v>2.9200000000000101</c:v>
                </c:pt>
                <c:pt idx="347">
                  <c:v>2.9400000000000102</c:v>
                </c:pt>
                <c:pt idx="348">
                  <c:v>2.9600000000000102</c:v>
                </c:pt>
                <c:pt idx="349">
                  <c:v>2.9800000000000102</c:v>
                </c:pt>
                <c:pt idx="350">
                  <c:v>3.0000000000000102</c:v>
                </c:pt>
                <c:pt idx="351">
                  <c:v>3.0200000000000098</c:v>
                </c:pt>
                <c:pt idx="352">
                  <c:v>3.0400000000000098</c:v>
                </c:pt>
                <c:pt idx="353">
                  <c:v>3.0600000000000098</c:v>
                </c:pt>
                <c:pt idx="354">
                  <c:v>3.0800000000000098</c:v>
                </c:pt>
                <c:pt idx="355">
                  <c:v>3.1000000000000099</c:v>
                </c:pt>
                <c:pt idx="356">
                  <c:v>3.1200000000000099</c:v>
                </c:pt>
                <c:pt idx="357">
                  <c:v>3.1400000000000099</c:v>
                </c:pt>
                <c:pt idx="358">
                  <c:v>3.1600000000000099</c:v>
                </c:pt>
                <c:pt idx="359">
                  <c:v>3.1800000000000099</c:v>
                </c:pt>
                <c:pt idx="360">
                  <c:v>3.2000000000000099</c:v>
                </c:pt>
                <c:pt idx="361">
                  <c:v>3.22000000000001</c:v>
                </c:pt>
                <c:pt idx="362">
                  <c:v>3.24000000000001</c:v>
                </c:pt>
                <c:pt idx="363">
                  <c:v>3.26000000000001</c:v>
                </c:pt>
                <c:pt idx="364">
                  <c:v>3.28000000000001</c:v>
                </c:pt>
                <c:pt idx="365">
                  <c:v>3.30000000000001</c:v>
                </c:pt>
                <c:pt idx="366">
                  <c:v>3.3200000000000101</c:v>
                </c:pt>
                <c:pt idx="367">
                  <c:v>3.3400000000000101</c:v>
                </c:pt>
                <c:pt idx="368">
                  <c:v>3.3600000000000101</c:v>
                </c:pt>
                <c:pt idx="369">
                  <c:v>3.3800000000000101</c:v>
                </c:pt>
                <c:pt idx="370">
                  <c:v>3.4000000000000101</c:v>
                </c:pt>
                <c:pt idx="371">
                  <c:v>3.4200000000000101</c:v>
                </c:pt>
                <c:pt idx="372">
                  <c:v>3.4400000000000102</c:v>
                </c:pt>
                <c:pt idx="373">
                  <c:v>3.4600000000000102</c:v>
                </c:pt>
                <c:pt idx="374">
                  <c:v>3.4800000000000102</c:v>
                </c:pt>
                <c:pt idx="375">
                  <c:v>3.5000000000000102</c:v>
                </c:pt>
                <c:pt idx="376">
                  <c:v>3.5200000000000098</c:v>
                </c:pt>
                <c:pt idx="377">
                  <c:v>3.5400000000000098</c:v>
                </c:pt>
                <c:pt idx="378">
                  <c:v>3.5600000000000098</c:v>
                </c:pt>
                <c:pt idx="379">
                  <c:v>3.5800000000000098</c:v>
                </c:pt>
                <c:pt idx="380">
                  <c:v>3.6000000000000099</c:v>
                </c:pt>
                <c:pt idx="381">
                  <c:v>3.6200000000000099</c:v>
                </c:pt>
                <c:pt idx="382">
                  <c:v>3.6400000000000099</c:v>
                </c:pt>
                <c:pt idx="383">
                  <c:v>3.6600000000000099</c:v>
                </c:pt>
                <c:pt idx="384">
                  <c:v>3.6800000000000099</c:v>
                </c:pt>
                <c:pt idx="385">
                  <c:v>3.7000000000000099</c:v>
                </c:pt>
                <c:pt idx="386">
                  <c:v>3.72000000000001</c:v>
                </c:pt>
                <c:pt idx="387">
                  <c:v>3.74000000000001</c:v>
                </c:pt>
                <c:pt idx="388">
                  <c:v>3.76000000000001</c:v>
                </c:pt>
                <c:pt idx="389">
                  <c:v>3.78000000000001</c:v>
                </c:pt>
                <c:pt idx="390">
                  <c:v>3.80000000000001</c:v>
                </c:pt>
                <c:pt idx="391">
                  <c:v>3.8200000000000101</c:v>
                </c:pt>
                <c:pt idx="392">
                  <c:v>3.8400000000000101</c:v>
                </c:pt>
                <c:pt idx="393">
                  <c:v>3.8600000000000101</c:v>
                </c:pt>
                <c:pt idx="394">
                  <c:v>3.8800000000000101</c:v>
                </c:pt>
                <c:pt idx="395">
                  <c:v>3.9000000000000101</c:v>
                </c:pt>
                <c:pt idx="396">
                  <c:v>3.9200000000000101</c:v>
                </c:pt>
                <c:pt idx="397">
                  <c:v>3.9400000000000102</c:v>
                </c:pt>
                <c:pt idx="398">
                  <c:v>3.9600000000000102</c:v>
                </c:pt>
                <c:pt idx="399">
                  <c:v>3.9800000000000102</c:v>
                </c:pt>
                <c:pt idx="400">
                  <c:v>4.0000000000000098</c:v>
                </c:pt>
              </c:numCache>
            </c:numRef>
          </c:cat>
          <c:val>
            <c:numRef>
              <c:f>'Student''s t'!$T$4:$T$404</c:f>
              <c:numCache>
                <c:formatCode>0.00000</c:formatCode>
                <c:ptCount val="401"/>
                <c:pt idx="0">
                  <c:v>1.9748864017226624E-3</c:v>
                </c:pt>
                <c:pt idx="1">
                  <c:v>2.0308482133512711E-3</c:v>
                </c:pt>
                <c:pt idx="2">
                  <c:v>2.0885171950379639E-3</c:v>
                </c:pt>
                <c:pt idx="3">
                  <c:v>2.1479483665353722E-3</c:v>
                </c:pt>
                <c:pt idx="4">
                  <c:v>2.2091985840239294E-3</c:v>
                </c:pt>
                <c:pt idx="5">
                  <c:v>2.2723266020573552E-3</c:v>
                </c:pt>
                <c:pt idx="6">
                  <c:v>2.337393137543756E-3</c:v>
                </c:pt>
                <c:pt idx="7">
                  <c:v>2.4044609358229128E-3</c:v>
                </c:pt>
                <c:pt idx="8">
                  <c:v>2.4735948389017024E-3</c:v>
                </c:pt>
                <c:pt idx="9">
                  <c:v>2.5448618559108793E-3</c:v>
                </c:pt>
                <c:pt idx="10">
                  <c:v>2.6183312358476593E-3</c:v>
                </c:pt>
                <c:pt idx="11">
                  <c:v>2.6940745426699063E-3</c:v>
                </c:pt>
                <c:pt idx="12">
                  <c:v>2.7721657328088744E-3</c:v>
                </c:pt>
                <c:pt idx="13">
                  <c:v>2.8526812351686668E-3</c:v>
                </c:pt>
                <c:pt idx="14">
                  <c:v>2.9357000336817838E-3</c:v>
                </c:pt>
                <c:pt idx="15">
                  <c:v>3.0213037524912017E-3</c:v>
                </c:pt>
                <c:pt idx="16">
                  <c:v>3.1095767438305928E-3</c:v>
                </c:pt>
                <c:pt idx="17">
                  <c:v>3.200606178675154E-3</c:v>
                </c:pt>
                <c:pt idx="18">
                  <c:v>3.2944821402366999E-3</c:v>
                </c:pt>
                <c:pt idx="19">
                  <c:v>3.3912977203773621E-3</c:v>
                </c:pt>
                <c:pt idx="20">
                  <c:v>3.4911491190171818E-3</c:v>
                </c:pt>
                <c:pt idx="21">
                  <c:v>3.5941357466115912E-3</c:v>
                </c:pt>
                <c:pt idx="22">
                  <c:v>3.7003603297753739E-3</c:v>
                </c:pt>
                <c:pt idx="23">
                  <c:v>3.8099290201302027E-3</c:v>
                </c:pt>
                <c:pt idx="24">
                  <c:v>3.9229515064534478E-3</c:v>
                </c:pt>
                <c:pt idx="25">
                  <c:v>4.0395411302059456E-3</c:v>
                </c:pt>
                <c:pt idx="26">
                  <c:v>4.1598150045167887E-3</c:v>
                </c:pt>
                <c:pt idx="27">
                  <c:v>4.2838941367030862E-3</c:v>
                </c:pt>
                <c:pt idx="28">
                  <c:v>4.4119035544025595E-3</c:v>
                </c:pt>
                <c:pt idx="29">
                  <c:v>4.5439724353962098E-3</c:v>
                </c:pt>
                <c:pt idx="30">
                  <c:v>4.6802342411982429E-3</c:v>
                </c:pt>
                <c:pt idx="31">
                  <c:v>4.8208268544890527E-3</c:v>
                </c:pt>
                <c:pt idx="32">
                  <c:v>4.9658927204665679E-3</c:v>
                </c:pt>
                <c:pt idx="33">
                  <c:v>5.1155789921897218E-3</c:v>
                </c:pt>
                <c:pt idx="34">
                  <c:v>5.2700376799864135E-3</c:v>
                </c:pt>
                <c:pt idx="35">
                  <c:v>5.4294258049964739E-3</c:v>
                </c:pt>
                <c:pt idx="36">
                  <c:v>5.5939055569180392E-3</c:v>
                </c:pt>
                <c:pt idx="37">
                  <c:v>5.7636444560232409E-3</c:v>
                </c:pt>
                <c:pt idx="38">
                  <c:v>5.938815519506483E-3</c:v>
                </c:pt>
                <c:pt idx="39">
                  <c:v>6.1195974322250839E-3</c:v>
                </c:pt>
                <c:pt idx="40">
                  <c:v>6.3061747218887748E-3</c:v>
                </c:pt>
                <c:pt idx="41">
                  <c:v>6.4987379387503666E-3</c:v>
                </c:pt>
                <c:pt idx="42">
                  <c:v>6.6974838398453657E-3</c:v>
                </c:pt>
                <c:pt idx="43">
                  <c:v>6.9026155778234861E-3</c:v>
                </c:pt>
                <c:pt idx="44">
                  <c:v>7.1143428944093643E-3</c:v>
                </c:pt>
                <c:pt idx="45">
                  <c:v>7.3328823185238451E-3</c:v>
                </c:pt>
                <c:pt idx="46">
                  <c:v>7.5584573690904294E-3</c:v>
                </c:pt>
                <c:pt idx="47">
                  <c:v>7.791298762544442E-3</c:v>
                </c:pt>
                <c:pt idx="48">
                  <c:v>8.0316446250542871E-3</c:v>
                </c:pt>
                <c:pt idx="49">
                  <c:v>8.2797407094558073E-3</c:v>
                </c:pt>
                <c:pt idx="50">
                  <c:v>8.5358406168913239E-3</c:v>
                </c:pt>
                <c:pt idx="51">
                  <c:v>8.8002060231347178E-3</c:v>
                </c:pt>
                <c:pt idx="52">
                  <c:v>9.0731069095733741E-3</c:v>
                </c:pt>
                <c:pt idx="53">
                  <c:v>9.3548217988056268E-3</c:v>
                </c:pt>
                <c:pt idx="54">
                  <c:v>9.6456379947999962E-3</c:v>
                </c:pt>
                <c:pt idx="55">
                  <c:v>9.9458518275489325E-3</c:v>
                </c:pt>
                <c:pt idx="56">
                  <c:v>1.0255768902135032E-2</c:v>
                </c:pt>
                <c:pt idx="57">
                  <c:v>1.0575704352112429E-2</c:v>
                </c:pt>
                <c:pt idx="58">
                  <c:v>1.0905983097089294E-2</c:v>
                </c:pt>
                <c:pt idx="59">
                  <c:v>1.1246940104379499E-2</c:v>
                </c:pt>
                <c:pt idx="60">
                  <c:v>1.1598920654573141E-2</c:v>
                </c:pt>
                <c:pt idx="61">
                  <c:v>1.1962280610855086E-2</c:v>
                </c:pt>
                <c:pt idx="62">
                  <c:v>1.2337386691879403E-2</c:v>
                </c:pt>
                <c:pt idx="63">
                  <c:v>1.2724616747985558E-2</c:v>
                </c:pt>
                <c:pt idx="64">
                  <c:v>1.3124360040517613E-2</c:v>
                </c:pt>
                <c:pt idx="65">
                  <c:v>1.3537017523982951E-2</c:v>
                </c:pt>
                <c:pt idx="66">
                  <c:v>1.3963002130760101E-2</c:v>
                </c:pt>
                <c:pt idx="67">
                  <c:v>1.4402739058037352E-2</c:v>
                </c:pt>
                <c:pt idx="68">
                  <c:v>1.485666605663436E-2</c:v>
                </c:pt>
                <c:pt idx="69">
                  <c:v>1.5325233721327006E-2</c:v>
                </c:pt>
                <c:pt idx="70">
                  <c:v>1.5808905782264893E-2</c:v>
                </c:pt>
                <c:pt idx="71">
                  <c:v>1.630815939703481E-2</c:v>
                </c:pt>
                <c:pt idx="72">
                  <c:v>1.6823485442888576E-2</c:v>
                </c:pt>
                <c:pt idx="73">
                  <c:v>1.7355388808617069E-2</c:v>
                </c:pt>
                <c:pt idx="74">
                  <c:v>1.7904388685511159E-2</c:v>
                </c:pt>
                <c:pt idx="75">
                  <c:v>1.8471018856812054E-2</c:v>
                </c:pt>
                <c:pt idx="76">
                  <c:v>1.9055827985009256E-2</c:v>
                </c:pt>
                <c:pt idx="77">
                  <c:v>1.965937989630195E-2</c:v>
                </c:pt>
                <c:pt idx="78">
                  <c:v>2.0282253861492815E-2</c:v>
                </c:pt>
                <c:pt idx="79">
                  <c:v>2.0925044872537581E-2</c:v>
                </c:pt>
                <c:pt idx="80">
                  <c:v>2.1588363913923356E-2</c:v>
                </c:pt>
                <c:pt idx="81">
                  <c:v>2.2272838227999928E-2</c:v>
                </c:pt>
                <c:pt idx="82">
                  <c:v>2.2979111573336129E-2</c:v>
                </c:pt>
                <c:pt idx="83">
                  <c:v>2.3707844475119609E-2</c:v>
                </c:pt>
                <c:pt idx="84">
                  <c:v>2.4459714466565294E-2</c:v>
                </c:pt>
                <c:pt idx="85">
                  <c:v>2.5235416320241014E-2</c:v>
                </c:pt>
                <c:pt idx="86">
                  <c:v>2.6035662268162247E-2</c:v>
                </c:pt>
                <c:pt idx="87">
                  <c:v>2.6861182209451211E-2</c:v>
                </c:pt>
                <c:pt idx="88">
                  <c:v>2.7712723904294568E-2</c:v>
                </c:pt>
                <c:pt idx="89">
                  <c:v>2.8591053152877965E-2</c:v>
                </c:pt>
                <c:pt idx="90">
                  <c:v>2.9496953957911749E-2</c:v>
                </c:pt>
                <c:pt idx="91">
                  <c:v>3.0431228669305588E-2</c:v>
                </c:pt>
                <c:pt idx="92">
                  <c:v>3.1394698109487064E-2</c:v>
                </c:pt>
                <c:pt idx="93">
                  <c:v>3.2388201677799495E-2</c:v>
                </c:pt>
                <c:pt idx="94">
                  <c:v>3.3412597432354516E-2</c:v>
                </c:pt>
                <c:pt idx="95">
                  <c:v>3.4468762147656096E-2</c:v>
                </c:pt>
                <c:pt idx="96">
                  <c:v>3.5557591346252471E-2</c:v>
                </c:pt>
                <c:pt idx="97">
                  <c:v>3.6679999302617804E-2</c:v>
                </c:pt>
                <c:pt idx="98">
                  <c:v>3.7836919017407961E-2</c:v>
                </c:pt>
                <c:pt idx="99">
                  <c:v>3.9029302160182237E-2</c:v>
                </c:pt>
                <c:pt idx="100">
                  <c:v>4.025811897863131E-2</c:v>
                </c:pt>
                <c:pt idx="101">
                  <c:v>4.1524358172304258E-2</c:v>
                </c:pt>
                <c:pt idx="102">
                  <c:v>4.282902672878152E-2</c:v>
                </c:pt>
                <c:pt idx="103">
                  <c:v>4.4173149720199943E-2</c:v>
                </c:pt>
                <c:pt idx="104">
                  <c:v>4.555777005800056E-2</c:v>
                </c:pt>
                <c:pt idx="105">
                  <c:v>4.6983948203734402E-2</c:v>
                </c:pt>
                <c:pt idx="106">
                  <c:v>4.8452761833739748E-2</c:v>
                </c:pt>
                <c:pt idx="107">
                  <c:v>4.9965305455479003E-2</c:v>
                </c:pt>
                <c:pt idx="108">
                  <c:v>5.1522689973313246E-2</c:v>
                </c:pt>
                <c:pt idx="109">
                  <c:v>5.3126042201482454E-2</c:v>
                </c:pt>
                <c:pt idx="110">
                  <c:v>5.4776504322064129E-2</c:v>
                </c:pt>
                <c:pt idx="111">
                  <c:v>5.6475233285688424E-2</c:v>
                </c:pt>
                <c:pt idx="112">
                  <c:v>5.8223400152811196E-2</c:v>
                </c:pt>
                <c:pt idx="113">
                  <c:v>6.0022189373372094E-2</c:v>
                </c:pt>
                <c:pt idx="114">
                  <c:v>6.187279800270442E-2</c:v>
                </c:pt>
                <c:pt idx="115">
                  <c:v>6.3776434851617089E-2</c:v>
                </c:pt>
                <c:pt idx="116">
                  <c:v>6.5734319568627186E-2</c:v>
                </c:pt>
                <c:pt idx="117">
                  <c:v>6.7747681652400346E-2</c:v>
                </c:pt>
                <c:pt idx="118">
                  <c:v>6.9817759392544435E-2</c:v>
                </c:pt>
                <c:pt idx="119">
                  <c:v>7.1945798737002395E-2</c:v>
                </c:pt>
                <c:pt idx="120">
                  <c:v>7.4133052084411788E-2</c:v>
                </c:pt>
                <c:pt idx="121">
                  <c:v>7.6380776999923919E-2</c:v>
                </c:pt>
                <c:pt idx="122">
                  <c:v>7.8690234853134755E-2</c:v>
                </c:pt>
                <c:pt idx="123">
                  <c:v>8.106268937693191E-2</c:v>
                </c:pt>
                <c:pt idx="124">
                  <c:v>8.3499405146255049E-2</c:v>
                </c:pt>
                <c:pt idx="125">
                  <c:v>8.6001645975955693E-2</c:v>
                </c:pt>
                <c:pt idx="126">
                  <c:v>8.8570673237169009E-2</c:v>
                </c:pt>
                <c:pt idx="127">
                  <c:v>9.1207744091833881E-2</c:v>
                </c:pt>
                <c:pt idx="128">
                  <c:v>9.391410964525751E-2</c:v>
                </c:pt>
                <c:pt idx="129">
                  <c:v>9.6691013016887553E-2</c:v>
                </c:pt>
                <c:pt idx="130">
                  <c:v>9.9539687329743803E-2</c:v>
                </c:pt>
                <c:pt idx="131">
                  <c:v>0.10246135361926485</c:v>
                </c:pt>
                <c:pt idx="132">
                  <c:v>0.10545721866265564</c:v>
                </c:pt>
                <c:pt idx="133">
                  <c:v>0.10852847273015512</c:v>
                </c:pt>
                <c:pt idx="134">
                  <c:v>0.11167628726000278</c:v>
                </c:pt>
                <c:pt idx="135">
                  <c:v>0.11490181245926287</c:v>
                </c:pt>
                <c:pt idx="136">
                  <c:v>0.11820617483304238</c:v>
                </c:pt>
                <c:pt idx="137">
                  <c:v>0.12159047464505451</c:v>
                </c:pt>
                <c:pt idx="138">
                  <c:v>0.12505578331288106</c:v>
                </c:pt>
                <c:pt idx="139">
                  <c:v>0.12860314074172957</c:v>
                </c:pt>
                <c:pt idx="140">
                  <c:v>0.13223355260090816</c:v>
                </c:pt>
                <c:pt idx="141">
                  <c:v>0.13594798754768736</c:v>
                </c:pt>
                <c:pt idx="142">
                  <c:v>0.13974737440367938</c:v>
                </c:pt>
                <c:pt idx="143">
                  <c:v>0.1436325992893088</c:v>
                </c:pt>
                <c:pt idx="144">
                  <c:v>0.14760450272242237</c:v>
                </c:pt>
                <c:pt idx="145">
                  <c:v>0.15166387668753004</c:v>
                </c:pt>
                <c:pt idx="146">
                  <c:v>0.15581146168263529</c:v>
                </c:pt>
                <c:pt idx="147">
                  <c:v>0.16004794375105863</c:v>
                </c:pt>
                <c:pt idx="148">
                  <c:v>0.16437395150610309</c:v>
                </c:pt>
                <c:pt idx="149">
                  <c:v>0.16879005315683382</c:v>
                </c:pt>
                <c:pt idx="150">
                  <c:v>0.17329675354366708</c:v>
                </c:pt>
                <c:pt idx="151">
                  <c:v>0.17789449119285922</c:v>
                </c:pt>
                <c:pt idx="152">
                  <c:v>0.18258363539935593</c:v>
                </c:pt>
                <c:pt idx="153">
                  <c:v>0.18736448334782346</c:v>
                </c:pt>
                <c:pt idx="154">
                  <c:v>0.19223725728199964</c:v>
                </c:pt>
                <c:pt idx="155">
                  <c:v>0.19720210173279218</c:v>
                </c:pt>
                <c:pt idx="156">
                  <c:v>0.20225908081581456</c:v>
                </c:pt>
                <c:pt idx="157">
                  <c:v>0.20740817560925873</c:v>
                </c:pt>
                <c:pt idx="158">
                  <c:v>0.21264928162318525</c:v>
                </c:pt>
                <c:pt idx="159">
                  <c:v>0.21798220637143523</c:v>
                </c:pt>
                <c:pt idx="160">
                  <c:v>0.22340666705745427</c:v>
                </c:pt>
                <c:pt idx="161">
                  <c:v>0.22892228838534295</c:v>
                </c:pt>
                <c:pt idx="162">
                  <c:v>0.23452860050742808</c:v>
                </c:pt>
                <c:pt idx="163">
                  <c:v>0.24022503711956222</c:v>
                </c:pt>
                <c:pt idx="164">
                  <c:v>0.24601093371522237</c:v>
                </c:pt>
                <c:pt idx="165">
                  <c:v>0.25188552600927233</c:v>
                </c:pt>
                <c:pt idx="166">
                  <c:v>0.257847948541992</c:v>
                </c:pt>
                <c:pt idx="167">
                  <c:v>0.26389723347364541</c:v>
                </c:pt>
                <c:pt idx="168">
                  <c:v>0.27003230957946739</c:v>
                </c:pt>
                <c:pt idx="169">
                  <c:v>0.27625200145449058</c:v>
                </c:pt>
                <c:pt idx="170">
                  <c:v>0.28255502893710904</c:v>
                </c:pt>
                <c:pt idx="171">
                  <c:v>0.28894000675968945</c:v>
                </c:pt>
                <c:pt idx="172">
                  <c:v>0.295405444433887</c:v>
                </c:pt>
                <c:pt idx="173">
                  <c:v>0.30194974637761318</c:v>
                </c:pt>
                <c:pt idx="174">
                  <c:v>0.30857121228982609</c:v>
                </c:pt>
                <c:pt idx="175">
                  <c:v>0.31526803777848816</c:v>
                </c:pt>
                <c:pt idx="176">
                  <c:v>0.32203831524614934</c:v>
                </c:pt>
                <c:pt idx="177">
                  <c:v>0.32888003503668273</c:v>
                </c:pt>
                <c:pt idx="178">
                  <c:v>0.33579108684571735</c:v>
                </c:pt>
                <c:pt idx="179">
                  <c:v>0.34276926139629393</c:v>
                </c:pt>
                <c:pt idx="180">
                  <c:v>0.34981225238021041</c:v>
                </c:pt>
                <c:pt idx="181">
                  <c:v>0.35691765866443792</c:v>
                </c:pt>
                <c:pt idx="182">
                  <c:v>0.36408298676087469</c:v>
                </c:pt>
                <c:pt idx="183">
                  <c:v>0.37130565355657363</c:v>
                </c:pt>
                <c:pt idx="184">
                  <c:v>0.37858298930044038</c:v>
                </c:pt>
                <c:pt idx="185">
                  <c:v>0.38591224084124931</c:v>
                </c:pt>
                <c:pt idx="186">
                  <c:v>0.39329057511068166</c:v>
                </c:pt>
                <c:pt idx="187">
                  <c:v>0.40071508284395685</c:v>
                </c:pt>
                <c:pt idx="188">
                  <c:v>0.4081827825295109</c:v>
                </c:pt>
                <c:pt idx="189">
                  <c:v>0.41569062457808387</c:v>
                </c:pt>
                <c:pt idx="190">
                  <c:v>0.42323549570051872</c:v>
                </c:pt>
                <c:pt idx="191">
                  <c:v>0.43081422348255505</c:v>
                </c:pt>
                <c:pt idx="192">
                  <c:v>0.43842358114392754</c:v>
                </c:pt>
                <c:pt idx="193">
                  <c:v>0.44606029246815831</c:v>
                </c:pt>
                <c:pt idx="194">
                  <c:v>0.4537210368885759</c:v>
                </c:pt>
                <c:pt idx="195">
                  <c:v>0.46140245471529845</c:v>
                </c:pt>
                <c:pt idx="196">
                  <c:v>0.46910115248719991</c:v>
                </c:pt>
                <c:pt idx="197">
                  <c:v>0.47681370843223547</c:v>
                </c:pt>
                <c:pt idx="198">
                  <c:v>0.48453667801894151</c:v>
                </c:pt>
                <c:pt idx="199">
                  <c:v>0.49226659958145325</c:v>
                </c:pt>
                <c:pt idx="200">
                  <c:v>0.5</c:v>
                </c:pt>
                <c:pt idx="201">
                  <c:v>0.50773340041854675</c:v>
                </c:pt>
                <c:pt idx="202">
                  <c:v>0.51546332198105826</c:v>
                </c:pt>
                <c:pt idx="203">
                  <c:v>0.52318629156776453</c:v>
                </c:pt>
                <c:pt idx="204">
                  <c:v>0.53089884751279992</c:v>
                </c:pt>
                <c:pt idx="205">
                  <c:v>0.53859754528470161</c:v>
                </c:pt>
                <c:pt idx="206">
                  <c:v>0.5462789631114241</c:v>
                </c:pt>
                <c:pt idx="207">
                  <c:v>0.55393970753184174</c:v>
                </c:pt>
                <c:pt idx="208">
                  <c:v>0.56157641885607246</c:v>
                </c:pt>
                <c:pt idx="209">
                  <c:v>0.56918577651744495</c:v>
                </c:pt>
                <c:pt idx="210">
                  <c:v>0.57676450429948134</c:v>
                </c:pt>
                <c:pt idx="211">
                  <c:v>0.58430937542191619</c:v>
                </c:pt>
                <c:pt idx="212">
                  <c:v>0.5918172174704891</c:v>
                </c:pt>
                <c:pt idx="213">
                  <c:v>0.59928491715604315</c:v>
                </c:pt>
                <c:pt idx="214">
                  <c:v>0.60670942488931834</c:v>
                </c:pt>
                <c:pt idx="215">
                  <c:v>0.61408775915875069</c:v>
                </c:pt>
                <c:pt idx="216">
                  <c:v>0.62141701069955957</c:v>
                </c:pt>
                <c:pt idx="217">
                  <c:v>0.62869434644342637</c:v>
                </c:pt>
                <c:pt idx="218">
                  <c:v>0.63591701323912531</c:v>
                </c:pt>
                <c:pt idx="219">
                  <c:v>0.64308234133556208</c:v>
                </c:pt>
                <c:pt idx="220">
                  <c:v>0.65018774761978959</c:v>
                </c:pt>
                <c:pt idx="221">
                  <c:v>0.65723073860370607</c:v>
                </c:pt>
                <c:pt idx="222">
                  <c:v>0.66420891315428265</c:v>
                </c:pt>
                <c:pt idx="223">
                  <c:v>0.67111996496331727</c:v>
                </c:pt>
                <c:pt idx="224">
                  <c:v>0.67796168475385066</c:v>
                </c:pt>
                <c:pt idx="225">
                  <c:v>0.68473196222151178</c:v>
                </c:pt>
                <c:pt idx="226">
                  <c:v>0.69142878771017391</c:v>
                </c:pt>
                <c:pt idx="227">
                  <c:v>0.69805025362238682</c:v>
                </c:pt>
                <c:pt idx="228">
                  <c:v>0.70459455556611306</c:v>
                </c:pt>
                <c:pt idx="229">
                  <c:v>0.71105999324031055</c:v>
                </c:pt>
                <c:pt idx="230">
                  <c:v>0.71744497106289096</c:v>
                </c:pt>
                <c:pt idx="231">
                  <c:v>0.72374799854550942</c:v>
                </c:pt>
                <c:pt idx="232">
                  <c:v>0.72996769042053256</c:v>
                </c:pt>
                <c:pt idx="233">
                  <c:v>0.73610276652635465</c:v>
                </c:pt>
                <c:pt idx="234">
                  <c:v>0.742152051458008</c:v>
                </c:pt>
                <c:pt idx="235">
                  <c:v>0.74811447399072772</c:v>
                </c:pt>
                <c:pt idx="236">
                  <c:v>0.75398906628477769</c:v>
                </c:pt>
                <c:pt idx="237">
                  <c:v>0.75977496288043778</c:v>
                </c:pt>
                <c:pt idx="238">
                  <c:v>0.76547139949257192</c:v>
                </c:pt>
                <c:pt idx="239">
                  <c:v>0.77107771161465699</c:v>
                </c:pt>
                <c:pt idx="240">
                  <c:v>0.77659333294254573</c:v>
                </c:pt>
                <c:pt idx="241">
                  <c:v>0.78201779362856483</c:v>
                </c:pt>
                <c:pt idx="242">
                  <c:v>0.7873507183768147</c:v>
                </c:pt>
                <c:pt idx="243">
                  <c:v>0.79259182439074127</c:v>
                </c:pt>
                <c:pt idx="244">
                  <c:v>0.79774091918418544</c:v>
                </c:pt>
                <c:pt idx="245">
                  <c:v>0.80279789826720782</c:v>
                </c:pt>
                <c:pt idx="246">
                  <c:v>0.8077627427180003</c:v>
                </c:pt>
                <c:pt idx="247">
                  <c:v>0.81263551665217659</c:v>
                </c:pt>
                <c:pt idx="248">
                  <c:v>0.81741636460064404</c:v>
                </c:pt>
                <c:pt idx="249">
                  <c:v>0.82210550880714073</c:v>
                </c:pt>
                <c:pt idx="250">
                  <c:v>0.82670324645633286</c:v>
                </c:pt>
                <c:pt idx="251">
                  <c:v>0.83120994684316618</c:v>
                </c:pt>
                <c:pt idx="252">
                  <c:v>0.83562604849389688</c:v>
                </c:pt>
                <c:pt idx="253">
                  <c:v>0.83995205624894131</c:v>
                </c:pt>
                <c:pt idx="254">
                  <c:v>0.84418853831736473</c:v>
                </c:pt>
                <c:pt idx="255">
                  <c:v>0.84833612331246999</c:v>
                </c:pt>
                <c:pt idx="256">
                  <c:v>0.85239549727757757</c:v>
                </c:pt>
                <c:pt idx="257">
                  <c:v>0.85636740071069117</c:v>
                </c:pt>
                <c:pt idx="258">
                  <c:v>0.86025262559632065</c:v>
                </c:pt>
                <c:pt idx="259">
                  <c:v>0.86405201245231267</c:v>
                </c:pt>
                <c:pt idx="260">
                  <c:v>0.86776644739909381</c:v>
                </c:pt>
                <c:pt idx="261">
                  <c:v>0.87139685925827037</c:v>
                </c:pt>
                <c:pt idx="262">
                  <c:v>0.87494421668711897</c:v>
                </c:pt>
                <c:pt idx="263">
                  <c:v>0.87840952535494554</c:v>
                </c:pt>
                <c:pt idx="264">
                  <c:v>0.88179382516695914</c:v>
                </c:pt>
                <c:pt idx="265">
                  <c:v>0.8850981875407371</c:v>
                </c:pt>
                <c:pt idx="266">
                  <c:v>0.88832371273999722</c:v>
                </c:pt>
                <c:pt idx="267">
                  <c:v>0.89147152726984491</c:v>
                </c:pt>
                <c:pt idx="268">
                  <c:v>0.89454278133734577</c:v>
                </c:pt>
                <c:pt idx="269">
                  <c:v>0.89753864638073511</c:v>
                </c:pt>
                <c:pt idx="270">
                  <c:v>0.90046031267025617</c:v>
                </c:pt>
                <c:pt idx="271">
                  <c:v>0.90330898698311246</c:v>
                </c:pt>
                <c:pt idx="272">
                  <c:v>0.90608589035474396</c:v>
                </c:pt>
                <c:pt idx="273">
                  <c:v>0.90879225590816615</c:v>
                </c:pt>
                <c:pt idx="274">
                  <c:v>0.91142932676283095</c:v>
                </c:pt>
                <c:pt idx="275">
                  <c:v>0.91399835402404428</c:v>
                </c:pt>
                <c:pt idx="276">
                  <c:v>0.91650059485374624</c:v>
                </c:pt>
                <c:pt idx="277">
                  <c:v>0.91893731062306805</c:v>
                </c:pt>
                <c:pt idx="278">
                  <c:v>0.92130976514686524</c:v>
                </c:pt>
                <c:pt idx="279">
                  <c:v>0.92361922300007604</c:v>
                </c:pt>
                <c:pt idx="280">
                  <c:v>0.92586694791558932</c:v>
                </c:pt>
                <c:pt idx="281">
                  <c:v>0.92805420126299765</c:v>
                </c:pt>
                <c:pt idx="282">
                  <c:v>0.93018224060745558</c:v>
                </c:pt>
                <c:pt idx="283">
                  <c:v>0.93225231834760069</c:v>
                </c:pt>
                <c:pt idx="284">
                  <c:v>0.93426568043137381</c:v>
                </c:pt>
                <c:pt idx="285">
                  <c:v>0.9362235651483839</c:v>
                </c:pt>
                <c:pt idx="286">
                  <c:v>0.9381272019972956</c:v>
                </c:pt>
                <c:pt idx="287">
                  <c:v>0.93997781062662888</c:v>
                </c:pt>
                <c:pt idx="288">
                  <c:v>0.94177659984718975</c:v>
                </c:pt>
                <c:pt idx="289">
                  <c:v>0.94352476671431251</c:v>
                </c:pt>
                <c:pt idx="290">
                  <c:v>0.94522349567793584</c:v>
                </c:pt>
                <c:pt idx="291">
                  <c:v>0.94687395779851835</c:v>
                </c:pt>
                <c:pt idx="292">
                  <c:v>0.94847731002668756</c:v>
                </c:pt>
                <c:pt idx="293">
                  <c:v>0.95003469454452183</c:v>
                </c:pt>
                <c:pt idx="294">
                  <c:v>0.9515472381662603</c:v>
                </c:pt>
                <c:pt idx="295">
                  <c:v>0.95301605179626636</c:v>
                </c:pt>
                <c:pt idx="296">
                  <c:v>0.95444222994200012</c:v>
                </c:pt>
                <c:pt idx="297">
                  <c:v>0.95582685027980074</c:v>
                </c:pt>
                <c:pt idx="298">
                  <c:v>0.95717097327121847</c:v>
                </c:pt>
                <c:pt idx="299">
                  <c:v>0.95847564182769629</c:v>
                </c:pt>
                <c:pt idx="300">
                  <c:v>0.95974188102136926</c:v>
                </c:pt>
                <c:pt idx="301">
                  <c:v>0.96097069783981837</c:v>
                </c:pt>
                <c:pt idx="302">
                  <c:v>0.96216308098259207</c:v>
                </c:pt>
                <c:pt idx="303">
                  <c:v>0.96332000069738277</c:v>
                </c:pt>
                <c:pt idx="304">
                  <c:v>0.96444240865374808</c:v>
                </c:pt>
                <c:pt idx="305">
                  <c:v>0.9655312378523444</c:v>
                </c:pt>
                <c:pt idx="306">
                  <c:v>0.96658740256764553</c:v>
                </c:pt>
                <c:pt idx="307">
                  <c:v>0.96761179832220101</c:v>
                </c:pt>
                <c:pt idx="308">
                  <c:v>0.96860530189051341</c:v>
                </c:pt>
                <c:pt idx="309">
                  <c:v>0.96956877133069486</c:v>
                </c:pt>
                <c:pt idx="310">
                  <c:v>0.9705030460420887</c:v>
                </c:pt>
                <c:pt idx="311">
                  <c:v>0.97140894684712242</c:v>
                </c:pt>
                <c:pt idx="312">
                  <c:v>0.97228727609570587</c:v>
                </c:pt>
                <c:pt idx="313">
                  <c:v>0.97313881779054923</c:v>
                </c:pt>
                <c:pt idx="314">
                  <c:v>0.9739643377318381</c:v>
                </c:pt>
                <c:pt idx="315">
                  <c:v>0.97476458367975938</c:v>
                </c:pt>
                <c:pt idx="316">
                  <c:v>0.97554028553343508</c:v>
                </c:pt>
                <c:pt idx="317">
                  <c:v>0.9762921555248808</c:v>
                </c:pt>
                <c:pt idx="318">
                  <c:v>0.97702088842666424</c:v>
                </c:pt>
                <c:pt idx="319">
                  <c:v>0.97772716177200036</c:v>
                </c:pt>
                <c:pt idx="320">
                  <c:v>0.97841163608607695</c:v>
                </c:pt>
                <c:pt idx="321">
                  <c:v>0.97907495512746279</c:v>
                </c:pt>
                <c:pt idx="322">
                  <c:v>0.97971774613850748</c:v>
                </c:pt>
                <c:pt idx="323">
                  <c:v>0.98034062010369838</c:v>
                </c:pt>
                <c:pt idx="324">
                  <c:v>0.98094417201499107</c:v>
                </c:pt>
                <c:pt idx="325">
                  <c:v>0.98152898114318821</c:v>
                </c:pt>
                <c:pt idx="326">
                  <c:v>0.98209561131448908</c:v>
                </c:pt>
                <c:pt idx="327">
                  <c:v>0.98264461119138313</c:v>
                </c:pt>
                <c:pt idx="328">
                  <c:v>0.98317651455711164</c:v>
                </c:pt>
                <c:pt idx="329">
                  <c:v>0.98369184060296544</c:v>
                </c:pt>
                <c:pt idx="330">
                  <c:v>0.98419109421773532</c:v>
                </c:pt>
                <c:pt idx="331">
                  <c:v>0.98467476627867323</c:v>
                </c:pt>
                <c:pt idx="332">
                  <c:v>0.98514333394336584</c:v>
                </c:pt>
                <c:pt idx="333">
                  <c:v>0.98559726094196287</c:v>
                </c:pt>
                <c:pt idx="334">
                  <c:v>0.98603699786924015</c:v>
                </c:pt>
                <c:pt idx="335">
                  <c:v>0.98646298247601727</c:v>
                </c:pt>
                <c:pt idx="336">
                  <c:v>0.98687563995948258</c:v>
                </c:pt>
                <c:pt idx="337">
                  <c:v>0.98727538325201458</c:v>
                </c:pt>
                <c:pt idx="338">
                  <c:v>0.98766261330812077</c:v>
                </c:pt>
                <c:pt idx="339">
                  <c:v>0.98803771938914509</c:v>
                </c:pt>
                <c:pt idx="340">
                  <c:v>0.98840107934542709</c:v>
                </c:pt>
                <c:pt idx="341">
                  <c:v>0.98875305989562068</c:v>
                </c:pt>
                <c:pt idx="342">
                  <c:v>0.98909401690291088</c:v>
                </c:pt>
                <c:pt idx="343">
                  <c:v>0.9894242956478877</c:v>
                </c:pt>
                <c:pt idx="344">
                  <c:v>0.98974423109786513</c:v>
                </c:pt>
                <c:pt idx="345">
                  <c:v>0.99005414817245119</c:v>
                </c:pt>
                <c:pt idx="346">
                  <c:v>0.99035436200520011</c:v>
                </c:pt>
                <c:pt idx="347">
                  <c:v>0.99064517820119447</c:v>
                </c:pt>
                <c:pt idx="348">
                  <c:v>0.99092689309042681</c:v>
                </c:pt>
                <c:pt idx="349">
                  <c:v>0.99119979397686542</c:v>
                </c:pt>
                <c:pt idx="350">
                  <c:v>0.99146415938310883</c:v>
                </c:pt>
                <c:pt idx="351">
                  <c:v>0.9917202592905443</c:v>
                </c:pt>
                <c:pt idx="352">
                  <c:v>0.99196835537494588</c:v>
                </c:pt>
                <c:pt idx="353">
                  <c:v>0.99220870123745564</c:v>
                </c:pt>
                <c:pt idx="354">
                  <c:v>0.99244154263090967</c:v>
                </c:pt>
                <c:pt idx="355">
                  <c:v>0.99266711768147631</c:v>
                </c:pt>
                <c:pt idx="356">
                  <c:v>0.99288565710559074</c:v>
                </c:pt>
                <c:pt idx="357">
                  <c:v>0.99309738442217665</c:v>
                </c:pt>
                <c:pt idx="358">
                  <c:v>0.99330251616015475</c:v>
                </c:pt>
                <c:pt idx="359">
                  <c:v>0.99350126206124978</c:v>
                </c:pt>
                <c:pt idx="360">
                  <c:v>0.99369382527811134</c:v>
                </c:pt>
                <c:pt idx="361">
                  <c:v>0.99388040256777499</c:v>
                </c:pt>
                <c:pt idx="362">
                  <c:v>0.99406118448049363</c:v>
                </c:pt>
                <c:pt idx="363">
                  <c:v>0.99423635554397682</c:v>
                </c:pt>
                <c:pt idx="364">
                  <c:v>0.99440609444308203</c:v>
                </c:pt>
                <c:pt idx="365">
                  <c:v>0.99457057419500361</c:v>
                </c:pt>
                <c:pt idx="366">
                  <c:v>0.99472996232001365</c:v>
                </c:pt>
                <c:pt idx="367">
                  <c:v>0.99488442100781038</c:v>
                </c:pt>
                <c:pt idx="368">
                  <c:v>0.99503410727953345</c:v>
                </c:pt>
                <c:pt idx="369">
                  <c:v>0.99517917314551096</c:v>
                </c:pt>
                <c:pt idx="370">
                  <c:v>0.99531976575880188</c:v>
                </c:pt>
                <c:pt idx="371">
                  <c:v>0.99545602756460383</c:v>
                </c:pt>
                <c:pt idx="372">
                  <c:v>0.99558809644559754</c:v>
                </c:pt>
                <c:pt idx="373">
                  <c:v>0.99571610586329695</c:v>
                </c:pt>
                <c:pt idx="374">
                  <c:v>0.99584018499548332</c:v>
                </c:pt>
                <c:pt idx="375">
                  <c:v>0.99596045886979412</c:v>
                </c:pt>
                <c:pt idx="376">
                  <c:v>0.99607704849354661</c:v>
                </c:pt>
                <c:pt idx="377">
                  <c:v>0.99619007097986989</c:v>
                </c:pt>
                <c:pt idx="378">
                  <c:v>0.99629963967022472</c:v>
                </c:pt>
                <c:pt idx="379">
                  <c:v>0.99640586425338851</c:v>
                </c:pt>
                <c:pt idx="380">
                  <c:v>0.99650885088098284</c:v>
                </c:pt>
                <c:pt idx="381">
                  <c:v>0.99660870227962273</c:v>
                </c:pt>
                <c:pt idx="382">
                  <c:v>0.99670551785976336</c:v>
                </c:pt>
                <c:pt idx="383">
                  <c:v>0.99679939382132488</c:v>
                </c:pt>
                <c:pt idx="384">
                  <c:v>0.9968904232561695</c:v>
                </c:pt>
                <c:pt idx="385">
                  <c:v>0.99697869624750879</c:v>
                </c:pt>
                <c:pt idx="386">
                  <c:v>0.99706429996631829</c:v>
                </c:pt>
                <c:pt idx="387">
                  <c:v>0.99714731876483143</c:v>
                </c:pt>
                <c:pt idx="388">
                  <c:v>0.99722783426719119</c:v>
                </c:pt>
                <c:pt idx="389">
                  <c:v>0.9973059254573301</c:v>
                </c:pt>
                <c:pt idx="390">
                  <c:v>0.99738166876415235</c:v>
                </c:pt>
                <c:pt idx="391">
                  <c:v>0.99745513814408915</c:v>
                </c:pt>
                <c:pt idx="392">
                  <c:v>0.99752640516109836</c:v>
                </c:pt>
                <c:pt idx="393">
                  <c:v>0.99759553906417708</c:v>
                </c:pt>
                <c:pt idx="394">
                  <c:v>0.99766260686245622</c:v>
                </c:pt>
                <c:pt idx="395">
                  <c:v>0.99772767339794266</c:v>
                </c:pt>
                <c:pt idx="396">
                  <c:v>0.99779080141597609</c:v>
                </c:pt>
                <c:pt idx="397">
                  <c:v>0.99785205163346469</c:v>
                </c:pt>
                <c:pt idx="398">
                  <c:v>0.99791148280496211</c:v>
                </c:pt>
                <c:pt idx="399">
                  <c:v>0.9979691517866488</c:v>
                </c:pt>
                <c:pt idx="400">
                  <c:v>0.99802511359827739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683648"/>
        <c:axId val="152685184"/>
      </c:lineChart>
      <c:catAx>
        <c:axId val="1526836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685184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15268518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68364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Chi-Square Tail Areas</a:t>
            </a:r>
          </a:p>
        </c:rich>
      </c:tx>
      <c:layout>
        <c:manualLayout>
          <c:xMode val="edge"/>
          <c:yMode val="edge"/>
          <c:x val="0.33681462140992169"/>
          <c:y val="3.92156862745098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93733681462141"/>
          <c:y val="0.1686280967681402"/>
          <c:w val="0.835509138381201"/>
          <c:h val="0.61176704874022958"/>
        </c:manualLayout>
      </c:layout>
      <c:areaChart>
        <c:grouping val="stacked"/>
        <c:varyColors val="0"/>
        <c:ser>
          <c:idx val="0"/>
          <c:order val="0"/>
          <c:spPr>
            <a:pattFill prst="ltDnDiag">
              <a:fgClr>
                <a:srgbClr val="96969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'Chi-Square'!$Q$4:$Q$604</c:f>
              <c:numCache>
                <c:formatCode>0.00</c:formatCode>
                <c:ptCount val="601"/>
                <c:pt idx="0">
                  <c:v>0</c:v>
                </c:pt>
                <c:pt idx="1">
                  <c:v>2.3333333333333334E-2</c:v>
                </c:pt>
                <c:pt idx="2">
                  <c:v>4.6666666666666669E-2</c:v>
                </c:pt>
                <c:pt idx="3">
                  <c:v>7.0000000000000007E-2</c:v>
                </c:pt>
                <c:pt idx="4">
                  <c:v>9.3333333333333338E-2</c:v>
                </c:pt>
                <c:pt idx="5">
                  <c:v>0.11666666666666667</c:v>
                </c:pt>
                <c:pt idx="6">
                  <c:v>0.14000000000000001</c:v>
                </c:pt>
                <c:pt idx="7">
                  <c:v>0.16333333333333333</c:v>
                </c:pt>
                <c:pt idx="8">
                  <c:v>0.18666666666666668</c:v>
                </c:pt>
                <c:pt idx="9">
                  <c:v>0.21</c:v>
                </c:pt>
                <c:pt idx="10">
                  <c:v>0.23333333333333334</c:v>
                </c:pt>
                <c:pt idx="11">
                  <c:v>0.25666666666666665</c:v>
                </c:pt>
                <c:pt idx="12">
                  <c:v>0.28000000000000003</c:v>
                </c:pt>
                <c:pt idx="13">
                  <c:v>0.30333333333333334</c:v>
                </c:pt>
                <c:pt idx="14">
                  <c:v>0.32666666666666666</c:v>
                </c:pt>
                <c:pt idx="15">
                  <c:v>0.35</c:v>
                </c:pt>
                <c:pt idx="16">
                  <c:v>0.37333333333333335</c:v>
                </c:pt>
                <c:pt idx="17">
                  <c:v>0.39666666666666667</c:v>
                </c:pt>
                <c:pt idx="18">
                  <c:v>0.42</c:v>
                </c:pt>
                <c:pt idx="19">
                  <c:v>0.44333333333333336</c:v>
                </c:pt>
                <c:pt idx="20">
                  <c:v>0.46666666666666667</c:v>
                </c:pt>
                <c:pt idx="21">
                  <c:v>0.49</c:v>
                </c:pt>
                <c:pt idx="22">
                  <c:v>0.51333333333333331</c:v>
                </c:pt>
                <c:pt idx="23">
                  <c:v>0.53666666666666663</c:v>
                </c:pt>
                <c:pt idx="24">
                  <c:v>0.56000000000000005</c:v>
                </c:pt>
                <c:pt idx="25">
                  <c:v>0.58333333333333337</c:v>
                </c:pt>
                <c:pt idx="26">
                  <c:v>0.60666666666666669</c:v>
                </c:pt>
                <c:pt idx="27">
                  <c:v>0.63</c:v>
                </c:pt>
                <c:pt idx="28">
                  <c:v>0.65333333333333332</c:v>
                </c:pt>
                <c:pt idx="29">
                  <c:v>0.67666666666666664</c:v>
                </c:pt>
                <c:pt idx="30">
                  <c:v>0.7</c:v>
                </c:pt>
                <c:pt idx="31">
                  <c:v>0.72333333333333338</c:v>
                </c:pt>
                <c:pt idx="32">
                  <c:v>0.7466666666666667</c:v>
                </c:pt>
                <c:pt idx="33">
                  <c:v>0.77</c:v>
                </c:pt>
                <c:pt idx="34">
                  <c:v>0.79333333333333333</c:v>
                </c:pt>
                <c:pt idx="35">
                  <c:v>0.81666666666666665</c:v>
                </c:pt>
                <c:pt idx="36">
                  <c:v>0.84</c:v>
                </c:pt>
                <c:pt idx="37">
                  <c:v>0.86333333333333329</c:v>
                </c:pt>
                <c:pt idx="38">
                  <c:v>0.88666666666666671</c:v>
                </c:pt>
                <c:pt idx="39">
                  <c:v>0.91</c:v>
                </c:pt>
                <c:pt idx="40">
                  <c:v>0.93333333333333335</c:v>
                </c:pt>
                <c:pt idx="41">
                  <c:v>0.95666666666666667</c:v>
                </c:pt>
                <c:pt idx="42">
                  <c:v>0.98</c:v>
                </c:pt>
                <c:pt idx="43">
                  <c:v>1.0033333333333334</c:v>
                </c:pt>
                <c:pt idx="44">
                  <c:v>1.0266666666666666</c:v>
                </c:pt>
                <c:pt idx="45">
                  <c:v>1.05</c:v>
                </c:pt>
                <c:pt idx="46">
                  <c:v>1.0733333333333333</c:v>
                </c:pt>
                <c:pt idx="47">
                  <c:v>1.0966666666666667</c:v>
                </c:pt>
                <c:pt idx="48">
                  <c:v>1.1200000000000001</c:v>
                </c:pt>
                <c:pt idx="49">
                  <c:v>1.1433333333333333</c:v>
                </c:pt>
                <c:pt idx="50">
                  <c:v>1.1666666666666667</c:v>
                </c:pt>
                <c:pt idx="51">
                  <c:v>1.19</c:v>
                </c:pt>
                <c:pt idx="52">
                  <c:v>1.2133333333333334</c:v>
                </c:pt>
                <c:pt idx="53">
                  <c:v>1.2366666666666666</c:v>
                </c:pt>
                <c:pt idx="54">
                  <c:v>1.26</c:v>
                </c:pt>
                <c:pt idx="55">
                  <c:v>1.2833333333333334</c:v>
                </c:pt>
                <c:pt idx="56">
                  <c:v>1.3066666666666666</c:v>
                </c:pt>
                <c:pt idx="57">
                  <c:v>1.33</c:v>
                </c:pt>
                <c:pt idx="58">
                  <c:v>1.3533333333333333</c:v>
                </c:pt>
                <c:pt idx="59">
                  <c:v>1.3766666666666667</c:v>
                </c:pt>
                <c:pt idx="60">
                  <c:v>1.4</c:v>
                </c:pt>
                <c:pt idx="61">
                  <c:v>1.4233333333333333</c:v>
                </c:pt>
                <c:pt idx="62">
                  <c:v>1.4466666666666668</c:v>
                </c:pt>
                <c:pt idx="63">
                  <c:v>1.47</c:v>
                </c:pt>
                <c:pt idx="64">
                  <c:v>1.4933333333333334</c:v>
                </c:pt>
                <c:pt idx="65">
                  <c:v>1.5166666666666666</c:v>
                </c:pt>
                <c:pt idx="66">
                  <c:v>1.54</c:v>
                </c:pt>
                <c:pt idx="67">
                  <c:v>1.5633333333333332</c:v>
                </c:pt>
                <c:pt idx="68">
                  <c:v>1.5866666666666667</c:v>
                </c:pt>
                <c:pt idx="69">
                  <c:v>1.61</c:v>
                </c:pt>
                <c:pt idx="70">
                  <c:v>1.6333333333333333</c:v>
                </c:pt>
                <c:pt idx="71">
                  <c:v>1.6566666666666667</c:v>
                </c:pt>
                <c:pt idx="72">
                  <c:v>1.68</c:v>
                </c:pt>
                <c:pt idx="73">
                  <c:v>1.7033333333333334</c:v>
                </c:pt>
                <c:pt idx="74">
                  <c:v>1.7266666666666666</c:v>
                </c:pt>
                <c:pt idx="75">
                  <c:v>1.75</c:v>
                </c:pt>
                <c:pt idx="76">
                  <c:v>1.7733333333333334</c:v>
                </c:pt>
                <c:pt idx="77">
                  <c:v>1.7966666666666666</c:v>
                </c:pt>
                <c:pt idx="78">
                  <c:v>1.82</c:v>
                </c:pt>
                <c:pt idx="79">
                  <c:v>1.8433333333333333</c:v>
                </c:pt>
                <c:pt idx="80">
                  <c:v>1.8666666666666667</c:v>
                </c:pt>
                <c:pt idx="81">
                  <c:v>1.89</c:v>
                </c:pt>
                <c:pt idx="82">
                  <c:v>1.9133333333333333</c:v>
                </c:pt>
                <c:pt idx="83">
                  <c:v>1.9366666666666668</c:v>
                </c:pt>
                <c:pt idx="84">
                  <c:v>1.96</c:v>
                </c:pt>
                <c:pt idx="85">
                  <c:v>1.9833333333333334</c:v>
                </c:pt>
                <c:pt idx="86">
                  <c:v>2.0066666666666668</c:v>
                </c:pt>
                <c:pt idx="87">
                  <c:v>2.0299999999999998</c:v>
                </c:pt>
                <c:pt idx="88">
                  <c:v>2.0533333333333332</c:v>
                </c:pt>
                <c:pt idx="89">
                  <c:v>2.0766666666666667</c:v>
                </c:pt>
                <c:pt idx="90">
                  <c:v>2.1</c:v>
                </c:pt>
                <c:pt idx="91">
                  <c:v>2.1233333333333335</c:v>
                </c:pt>
                <c:pt idx="92">
                  <c:v>2.1466666666666665</c:v>
                </c:pt>
                <c:pt idx="93">
                  <c:v>2.17</c:v>
                </c:pt>
                <c:pt idx="94">
                  <c:v>2.1933333333333334</c:v>
                </c:pt>
                <c:pt idx="95">
                  <c:v>2.2166666666666668</c:v>
                </c:pt>
                <c:pt idx="96">
                  <c:v>2.2400000000000002</c:v>
                </c:pt>
                <c:pt idx="97">
                  <c:v>2.2633333333333332</c:v>
                </c:pt>
                <c:pt idx="98">
                  <c:v>2.2866666666666666</c:v>
                </c:pt>
                <c:pt idx="99">
                  <c:v>2.31</c:v>
                </c:pt>
                <c:pt idx="100">
                  <c:v>2.3333333333333335</c:v>
                </c:pt>
                <c:pt idx="101">
                  <c:v>2.3566666666666665</c:v>
                </c:pt>
                <c:pt idx="102">
                  <c:v>2.38</c:v>
                </c:pt>
                <c:pt idx="103">
                  <c:v>2.4033333333333333</c:v>
                </c:pt>
                <c:pt idx="104">
                  <c:v>2.4266666666666667</c:v>
                </c:pt>
                <c:pt idx="105">
                  <c:v>2.4500000000000002</c:v>
                </c:pt>
                <c:pt idx="106">
                  <c:v>2.4733333333333332</c:v>
                </c:pt>
                <c:pt idx="107">
                  <c:v>2.4966666666666666</c:v>
                </c:pt>
                <c:pt idx="108">
                  <c:v>2.52</c:v>
                </c:pt>
                <c:pt idx="109">
                  <c:v>2.5433333333333334</c:v>
                </c:pt>
                <c:pt idx="110">
                  <c:v>2.5666666666666669</c:v>
                </c:pt>
                <c:pt idx="111">
                  <c:v>2.59</c:v>
                </c:pt>
                <c:pt idx="112">
                  <c:v>2.6133333333333333</c:v>
                </c:pt>
                <c:pt idx="113">
                  <c:v>2.6366666666666667</c:v>
                </c:pt>
                <c:pt idx="114">
                  <c:v>2.66</c:v>
                </c:pt>
                <c:pt idx="115">
                  <c:v>2.6833333333333331</c:v>
                </c:pt>
                <c:pt idx="116">
                  <c:v>2.7066666666666666</c:v>
                </c:pt>
                <c:pt idx="117">
                  <c:v>2.73</c:v>
                </c:pt>
                <c:pt idx="118">
                  <c:v>2.7533333333333334</c:v>
                </c:pt>
                <c:pt idx="119">
                  <c:v>2.7766666666666668</c:v>
                </c:pt>
                <c:pt idx="120">
                  <c:v>2.8</c:v>
                </c:pt>
                <c:pt idx="121">
                  <c:v>2.8233333333333333</c:v>
                </c:pt>
                <c:pt idx="122">
                  <c:v>2.8466666666666667</c:v>
                </c:pt>
                <c:pt idx="123">
                  <c:v>2.87</c:v>
                </c:pt>
                <c:pt idx="124">
                  <c:v>2.8933333333333335</c:v>
                </c:pt>
                <c:pt idx="125">
                  <c:v>2.9166666666666665</c:v>
                </c:pt>
                <c:pt idx="126">
                  <c:v>2.94</c:v>
                </c:pt>
                <c:pt idx="127">
                  <c:v>2.9633333333333334</c:v>
                </c:pt>
                <c:pt idx="128">
                  <c:v>2.9866666666666668</c:v>
                </c:pt>
                <c:pt idx="129">
                  <c:v>3.01</c:v>
                </c:pt>
                <c:pt idx="130">
                  <c:v>3.0333333333333332</c:v>
                </c:pt>
                <c:pt idx="131">
                  <c:v>3.0566666666666666</c:v>
                </c:pt>
                <c:pt idx="132">
                  <c:v>3.08</c:v>
                </c:pt>
                <c:pt idx="133">
                  <c:v>3.1033333333333335</c:v>
                </c:pt>
                <c:pt idx="134">
                  <c:v>3.1266666666666665</c:v>
                </c:pt>
                <c:pt idx="135">
                  <c:v>3.15</c:v>
                </c:pt>
                <c:pt idx="136">
                  <c:v>3.1733333333333333</c:v>
                </c:pt>
                <c:pt idx="137">
                  <c:v>3.1966666666666668</c:v>
                </c:pt>
                <c:pt idx="138">
                  <c:v>3.22</c:v>
                </c:pt>
                <c:pt idx="139">
                  <c:v>3.2433333333333332</c:v>
                </c:pt>
                <c:pt idx="140">
                  <c:v>3.2666666666666666</c:v>
                </c:pt>
                <c:pt idx="141">
                  <c:v>3.29</c:v>
                </c:pt>
                <c:pt idx="142">
                  <c:v>3.3133333333333335</c:v>
                </c:pt>
                <c:pt idx="143">
                  <c:v>3.3366666666666664</c:v>
                </c:pt>
                <c:pt idx="144">
                  <c:v>3.36</c:v>
                </c:pt>
                <c:pt idx="145">
                  <c:v>3.3833333333333333</c:v>
                </c:pt>
                <c:pt idx="146">
                  <c:v>3.4066666666666667</c:v>
                </c:pt>
                <c:pt idx="147">
                  <c:v>3.43</c:v>
                </c:pt>
                <c:pt idx="148">
                  <c:v>3.4533333333333331</c:v>
                </c:pt>
                <c:pt idx="149">
                  <c:v>3.4766666666666666</c:v>
                </c:pt>
                <c:pt idx="150">
                  <c:v>3.5</c:v>
                </c:pt>
                <c:pt idx="151">
                  <c:v>3.5233333333333334</c:v>
                </c:pt>
                <c:pt idx="152">
                  <c:v>3.5466666666666669</c:v>
                </c:pt>
                <c:pt idx="153">
                  <c:v>3.57</c:v>
                </c:pt>
                <c:pt idx="154">
                  <c:v>3.5933333333333333</c:v>
                </c:pt>
                <c:pt idx="155">
                  <c:v>3.6166666666666667</c:v>
                </c:pt>
                <c:pt idx="156">
                  <c:v>3.64</c:v>
                </c:pt>
                <c:pt idx="157">
                  <c:v>3.6633333333333336</c:v>
                </c:pt>
                <c:pt idx="158">
                  <c:v>3.6866666666666665</c:v>
                </c:pt>
                <c:pt idx="159">
                  <c:v>3.71</c:v>
                </c:pt>
                <c:pt idx="160">
                  <c:v>3.7333333333333334</c:v>
                </c:pt>
                <c:pt idx="161">
                  <c:v>3.7566666666666668</c:v>
                </c:pt>
                <c:pt idx="162">
                  <c:v>3.78</c:v>
                </c:pt>
                <c:pt idx="163">
                  <c:v>3.8033333333333332</c:v>
                </c:pt>
                <c:pt idx="164">
                  <c:v>3.8266666666666667</c:v>
                </c:pt>
                <c:pt idx="165">
                  <c:v>3.85</c:v>
                </c:pt>
                <c:pt idx="166">
                  <c:v>3.8733333333333335</c:v>
                </c:pt>
                <c:pt idx="167">
                  <c:v>3.8966666666666665</c:v>
                </c:pt>
                <c:pt idx="168">
                  <c:v>3.92</c:v>
                </c:pt>
                <c:pt idx="169">
                  <c:v>3.9433333333333334</c:v>
                </c:pt>
                <c:pt idx="170">
                  <c:v>3.9666666666666668</c:v>
                </c:pt>
                <c:pt idx="171">
                  <c:v>3.99</c:v>
                </c:pt>
                <c:pt idx="172">
                  <c:v>4.0133333333333336</c:v>
                </c:pt>
                <c:pt idx="173">
                  <c:v>4.0366666666666671</c:v>
                </c:pt>
                <c:pt idx="174">
                  <c:v>4.0599999999999996</c:v>
                </c:pt>
                <c:pt idx="175">
                  <c:v>4.083333333333333</c:v>
                </c:pt>
                <c:pt idx="176">
                  <c:v>4.1066666666666665</c:v>
                </c:pt>
                <c:pt idx="177">
                  <c:v>4.13</c:v>
                </c:pt>
                <c:pt idx="178">
                  <c:v>4.1533333333333333</c:v>
                </c:pt>
                <c:pt idx="179">
                  <c:v>4.1766666666666667</c:v>
                </c:pt>
                <c:pt idx="180">
                  <c:v>4.2</c:v>
                </c:pt>
                <c:pt idx="181">
                  <c:v>4.2233333333333336</c:v>
                </c:pt>
                <c:pt idx="182">
                  <c:v>4.246666666666667</c:v>
                </c:pt>
                <c:pt idx="183">
                  <c:v>4.2699999999999996</c:v>
                </c:pt>
                <c:pt idx="184">
                  <c:v>4.293333333333333</c:v>
                </c:pt>
                <c:pt idx="185">
                  <c:v>4.3166666666666664</c:v>
                </c:pt>
                <c:pt idx="186">
                  <c:v>4.34</c:v>
                </c:pt>
                <c:pt idx="187">
                  <c:v>4.3633333333333333</c:v>
                </c:pt>
                <c:pt idx="188">
                  <c:v>4.3866666666666667</c:v>
                </c:pt>
                <c:pt idx="189">
                  <c:v>4.41</c:v>
                </c:pt>
                <c:pt idx="190">
                  <c:v>4.4333333333333336</c:v>
                </c:pt>
                <c:pt idx="191">
                  <c:v>4.456666666666667</c:v>
                </c:pt>
                <c:pt idx="192">
                  <c:v>4.4800000000000004</c:v>
                </c:pt>
                <c:pt idx="193">
                  <c:v>4.503333333333333</c:v>
                </c:pt>
                <c:pt idx="194">
                  <c:v>4.5266666666666664</c:v>
                </c:pt>
                <c:pt idx="195">
                  <c:v>4.55</c:v>
                </c:pt>
                <c:pt idx="196">
                  <c:v>4.5733333333333333</c:v>
                </c:pt>
                <c:pt idx="197">
                  <c:v>4.5966666666666667</c:v>
                </c:pt>
                <c:pt idx="198">
                  <c:v>4.62</c:v>
                </c:pt>
                <c:pt idx="199">
                  <c:v>4.6433333333333335</c:v>
                </c:pt>
                <c:pt idx="200">
                  <c:v>4.666666666666667</c:v>
                </c:pt>
                <c:pt idx="201">
                  <c:v>4.6900000000000004</c:v>
                </c:pt>
                <c:pt idx="202">
                  <c:v>4.7133333333333329</c:v>
                </c:pt>
                <c:pt idx="203">
                  <c:v>4.7366666666666664</c:v>
                </c:pt>
                <c:pt idx="204">
                  <c:v>4.76</c:v>
                </c:pt>
                <c:pt idx="205">
                  <c:v>4.7833333333333332</c:v>
                </c:pt>
                <c:pt idx="206">
                  <c:v>4.8066666666666666</c:v>
                </c:pt>
                <c:pt idx="207">
                  <c:v>4.83</c:v>
                </c:pt>
                <c:pt idx="208">
                  <c:v>4.8533333333333335</c:v>
                </c:pt>
                <c:pt idx="209">
                  <c:v>4.8766666666666669</c:v>
                </c:pt>
                <c:pt idx="210">
                  <c:v>4.9000000000000004</c:v>
                </c:pt>
                <c:pt idx="211">
                  <c:v>4.9233333333333329</c:v>
                </c:pt>
                <c:pt idx="212">
                  <c:v>4.9466666666666663</c:v>
                </c:pt>
                <c:pt idx="213">
                  <c:v>4.97</c:v>
                </c:pt>
                <c:pt idx="214">
                  <c:v>4.9933333333333332</c:v>
                </c:pt>
                <c:pt idx="215">
                  <c:v>5.0166666666666666</c:v>
                </c:pt>
                <c:pt idx="216">
                  <c:v>5.04</c:v>
                </c:pt>
                <c:pt idx="217">
                  <c:v>5.0633333333333335</c:v>
                </c:pt>
                <c:pt idx="218">
                  <c:v>5.0866666666666669</c:v>
                </c:pt>
                <c:pt idx="219">
                  <c:v>5.1100000000000003</c:v>
                </c:pt>
                <c:pt idx="220">
                  <c:v>5.1333333333333337</c:v>
                </c:pt>
                <c:pt idx="221">
                  <c:v>5.1566666666666663</c:v>
                </c:pt>
                <c:pt idx="222">
                  <c:v>5.18</c:v>
                </c:pt>
                <c:pt idx="223">
                  <c:v>5.2033333333333331</c:v>
                </c:pt>
                <c:pt idx="224">
                  <c:v>5.2266666666666666</c:v>
                </c:pt>
                <c:pt idx="225">
                  <c:v>5.25</c:v>
                </c:pt>
                <c:pt idx="226">
                  <c:v>5.2733333333333334</c:v>
                </c:pt>
                <c:pt idx="227">
                  <c:v>5.2966666666666669</c:v>
                </c:pt>
                <c:pt idx="228">
                  <c:v>5.32</c:v>
                </c:pt>
                <c:pt idx="229">
                  <c:v>5.3433333333333337</c:v>
                </c:pt>
                <c:pt idx="230">
                  <c:v>5.3666666666666663</c:v>
                </c:pt>
                <c:pt idx="231">
                  <c:v>5.39</c:v>
                </c:pt>
                <c:pt idx="232">
                  <c:v>5.4133333333333331</c:v>
                </c:pt>
                <c:pt idx="233">
                  <c:v>5.4366666666666665</c:v>
                </c:pt>
                <c:pt idx="234">
                  <c:v>5.46</c:v>
                </c:pt>
                <c:pt idx="235">
                  <c:v>5.4833333333333334</c:v>
                </c:pt>
                <c:pt idx="236">
                  <c:v>5.5066666666666668</c:v>
                </c:pt>
                <c:pt idx="237">
                  <c:v>5.53</c:v>
                </c:pt>
                <c:pt idx="238">
                  <c:v>5.5533333333333337</c:v>
                </c:pt>
                <c:pt idx="239">
                  <c:v>5.5766666666666671</c:v>
                </c:pt>
                <c:pt idx="240">
                  <c:v>5.6</c:v>
                </c:pt>
                <c:pt idx="241">
                  <c:v>5.6233333333333331</c:v>
                </c:pt>
                <c:pt idx="242">
                  <c:v>5.6466666666666665</c:v>
                </c:pt>
                <c:pt idx="243">
                  <c:v>5.67</c:v>
                </c:pt>
                <c:pt idx="244">
                  <c:v>5.6933333333333334</c:v>
                </c:pt>
                <c:pt idx="245">
                  <c:v>5.7166666666666668</c:v>
                </c:pt>
                <c:pt idx="246">
                  <c:v>5.74</c:v>
                </c:pt>
                <c:pt idx="247">
                  <c:v>5.7633333333333336</c:v>
                </c:pt>
                <c:pt idx="248">
                  <c:v>5.7866666666666671</c:v>
                </c:pt>
                <c:pt idx="249">
                  <c:v>5.81</c:v>
                </c:pt>
                <c:pt idx="250">
                  <c:v>5.833333333333333</c:v>
                </c:pt>
                <c:pt idx="251">
                  <c:v>5.8566666666666665</c:v>
                </c:pt>
                <c:pt idx="252">
                  <c:v>5.88</c:v>
                </c:pt>
                <c:pt idx="253">
                  <c:v>5.9033333333333333</c:v>
                </c:pt>
                <c:pt idx="254">
                  <c:v>5.9266666666666667</c:v>
                </c:pt>
                <c:pt idx="255">
                  <c:v>5.95</c:v>
                </c:pt>
                <c:pt idx="256">
                  <c:v>5.9733333333333336</c:v>
                </c:pt>
                <c:pt idx="257">
                  <c:v>5.996666666666667</c:v>
                </c:pt>
                <c:pt idx="258">
                  <c:v>6.02</c:v>
                </c:pt>
                <c:pt idx="259">
                  <c:v>6.043333333333333</c:v>
                </c:pt>
                <c:pt idx="260">
                  <c:v>6.0666666666666664</c:v>
                </c:pt>
                <c:pt idx="261">
                  <c:v>6.09</c:v>
                </c:pt>
                <c:pt idx="262">
                  <c:v>6.1133333333333333</c:v>
                </c:pt>
                <c:pt idx="263">
                  <c:v>6.1366666666666667</c:v>
                </c:pt>
                <c:pt idx="264">
                  <c:v>6.16</c:v>
                </c:pt>
                <c:pt idx="265">
                  <c:v>6.1833333333333336</c:v>
                </c:pt>
                <c:pt idx="266">
                  <c:v>6.206666666666667</c:v>
                </c:pt>
                <c:pt idx="267">
                  <c:v>6.23</c:v>
                </c:pt>
                <c:pt idx="268">
                  <c:v>6.253333333333333</c:v>
                </c:pt>
                <c:pt idx="269">
                  <c:v>6.2766666666666664</c:v>
                </c:pt>
                <c:pt idx="270">
                  <c:v>6.3</c:v>
                </c:pt>
                <c:pt idx="271">
                  <c:v>6.3233333333333333</c:v>
                </c:pt>
                <c:pt idx="272">
                  <c:v>6.3466666666666667</c:v>
                </c:pt>
                <c:pt idx="273">
                  <c:v>6.37</c:v>
                </c:pt>
                <c:pt idx="274">
                  <c:v>6.3933333333333335</c:v>
                </c:pt>
                <c:pt idx="275">
                  <c:v>6.416666666666667</c:v>
                </c:pt>
                <c:pt idx="276">
                  <c:v>6.44</c:v>
                </c:pt>
                <c:pt idx="277">
                  <c:v>6.4633333333333329</c:v>
                </c:pt>
                <c:pt idx="278">
                  <c:v>6.4866666666666664</c:v>
                </c:pt>
                <c:pt idx="279">
                  <c:v>6.51</c:v>
                </c:pt>
                <c:pt idx="280">
                  <c:v>6.5333333333333332</c:v>
                </c:pt>
                <c:pt idx="281">
                  <c:v>6.5566666666666666</c:v>
                </c:pt>
                <c:pt idx="282">
                  <c:v>6.58</c:v>
                </c:pt>
                <c:pt idx="283">
                  <c:v>6.6033333333333335</c:v>
                </c:pt>
                <c:pt idx="284">
                  <c:v>6.6266666666666669</c:v>
                </c:pt>
                <c:pt idx="285">
                  <c:v>6.65</c:v>
                </c:pt>
                <c:pt idx="286">
                  <c:v>6.6733333333333329</c:v>
                </c:pt>
                <c:pt idx="287">
                  <c:v>6.6966666666666663</c:v>
                </c:pt>
                <c:pt idx="288">
                  <c:v>6.72</c:v>
                </c:pt>
                <c:pt idx="289">
                  <c:v>6.7433333333333332</c:v>
                </c:pt>
                <c:pt idx="290">
                  <c:v>6.7666666666666666</c:v>
                </c:pt>
                <c:pt idx="291">
                  <c:v>6.79</c:v>
                </c:pt>
                <c:pt idx="292">
                  <c:v>6.8133333333333335</c:v>
                </c:pt>
                <c:pt idx="293">
                  <c:v>6.8366666666666669</c:v>
                </c:pt>
                <c:pt idx="294">
                  <c:v>6.86</c:v>
                </c:pt>
                <c:pt idx="295">
                  <c:v>6.8833333333333337</c:v>
                </c:pt>
                <c:pt idx="296">
                  <c:v>6.9066666666666663</c:v>
                </c:pt>
                <c:pt idx="297">
                  <c:v>6.93</c:v>
                </c:pt>
                <c:pt idx="298">
                  <c:v>6.9533333333333331</c:v>
                </c:pt>
                <c:pt idx="299">
                  <c:v>6.9766666666666666</c:v>
                </c:pt>
                <c:pt idx="300">
                  <c:v>7</c:v>
                </c:pt>
                <c:pt idx="301">
                  <c:v>7.0233333333333334</c:v>
                </c:pt>
                <c:pt idx="302">
                  <c:v>7.0466666666666669</c:v>
                </c:pt>
                <c:pt idx="303">
                  <c:v>7.07</c:v>
                </c:pt>
                <c:pt idx="304">
                  <c:v>7.0933333333333337</c:v>
                </c:pt>
                <c:pt idx="305">
                  <c:v>7.1166666666666663</c:v>
                </c:pt>
                <c:pt idx="306">
                  <c:v>7.14</c:v>
                </c:pt>
                <c:pt idx="307">
                  <c:v>7.1633333333333331</c:v>
                </c:pt>
                <c:pt idx="308">
                  <c:v>7.1866666666666665</c:v>
                </c:pt>
                <c:pt idx="309">
                  <c:v>7.21</c:v>
                </c:pt>
                <c:pt idx="310">
                  <c:v>7.2333333333333334</c:v>
                </c:pt>
                <c:pt idx="311">
                  <c:v>7.2566666666666668</c:v>
                </c:pt>
                <c:pt idx="312">
                  <c:v>7.28</c:v>
                </c:pt>
                <c:pt idx="313">
                  <c:v>7.3033333333333337</c:v>
                </c:pt>
                <c:pt idx="314">
                  <c:v>7.3266666666666671</c:v>
                </c:pt>
                <c:pt idx="315">
                  <c:v>7.35</c:v>
                </c:pt>
                <c:pt idx="316">
                  <c:v>7.3733333333333331</c:v>
                </c:pt>
                <c:pt idx="317">
                  <c:v>7.3966666666666665</c:v>
                </c:pt>
                <c:pt idx="318">
                  <c:v>7.42</c:v>
                </c:pt>
                <c:pt idx="319">
                  <c:v>7.4433333333333334</c:v>
                </c:pt>
                <c:pt idx="320">
                  <c:v>7.4666666666666668</c:v>
                </c:pt>
                <c:pt idx="321">
                  <c:v>7.49</c:v>
                </c:pt>
                <c:pt idx="322">
                  <c:v>7.5133333333333336</c:v>
                </c:pt>
                <c:pt idx="323">
                  <c:v>7.5366666666666671</c:v>
                </c:pt>
                <c:pt idx="324">
                  <c:v>7.56</c:v>
                </c:pt>
                <c:pt idx="325">
                  <c:v>7.583333333333333</c:v>
                </c:pt>
                <c:pt idx="326">
                  <c:v>7.6066666666666665</c:v>
                </c:pt>
                <c:pt idx="327">
                  <c:v>7.63</c:v>
                </c:pt>
                <c:pt idx="328">
                  <c:v>7.6533333333333333</c:v>
                </c:pt>
                <c:pt idx="329">
                  <c:v>7.6766666666666667</c:v>
                </c:pt>
                <c:pt idx="330">
                  <c:v>7.7</c:v>
                </c:pt>
                <c:pt idx="331">
                  <c:v>7.7233333333333336</c:v>
                </c:pt>
                <c:pt idx="332">
                  <c:v>7.746666666666667</c:v>
                </c:pt>
                <c:pt idx="333">
                  <c:v>7.77</c:v>
                </c:pt>
                <c:pt idx="334">
                  <c:v>7.793333333333333</c:v>
                </c:pt>
                <c:pt idx="335">
                  <c:v>7.8166666666666664</c:v>
                </c:pt>
                <c:pt idx="336">
                  <c:v>7.84</c:v>
                </c:pt>
                <c:pt idx="337">
                  <c:v>7.8633333333333333</c:v>
                </c:pt>
                <c:pt idx="338">
                  <c:v>7.8866666666666667</c:v>
                </c:pt>
                <c:pt idx="339">
                  <c:v>7.91</c:v>
                </c:pt>
                <c:pt idx="340">
                  <c:v>7.9333333333333336</c:v>
                </c:pt>
                <c:pt idx="341">
                  <c:v>7.956666666666667</c:v>
                </c:pt>
                <c:pt idx="342">
                  <c:v>7.98</c:v>
                </c:pt>
                <c:pt idx="343">
                  <c:v>8.0033333333333339</c:v>
                </c:pt>
                <c:pt idx="344">
                  <c:v>8.0266666666666673</c:v>
                </c:pt>
                <c:pt idx="345">
                  <c:v>8.0500000000000007</c:v>
                </c:pt>
                <c:pt idx="346">
                  <c:v>8.0733333333333341</c:v>
                </c:pt>
                <c:pt idx="347">
                  <c:v>8.0966666666666658</c:v>
                </c:pt>
                <c:pt idx="348">
                  <c:v>8.1199999999999992</c:v>
                </c:pt>
                <c:pt idx="349">
                  <c:v>8.1433333333333326</c:v>
                </c:pt>
                <c:pt idx="350">
                  <c:v>8.1666666666666661</c:v>
                </c:pt>
                <c:pt idx="351">
                  <c:v>8.19</c:v>
                </c:pt>
                <c:pt idx="352">
                  <c:v>8.2133333333333329</c:v>
                </c:pt>
                <c:pt idx="353">
                  <c:v>8.2366666666666664</c:v>
                </c:pt>
                <c:pt idx="354">
                  <c:v>8.26</c:v>
                </c:pt>
                <c:pt idx="355">
                  <c:v>8.2833333333333332</c:v>
                </c:pt>
                <c:pt idx="356">
                  <c:v>8.3066666666666666</c:v>
                </c:pt>
                <c:pt idx="357">
                  <c:v>8.33</c:v>
                </c:pt>
                <c:pt idx="358">
                  <c:v>8.3533333333333335</c:v>
                </c:pt>
                <c:pt idx="359">
                  <c:v>8.3766666666666669</c:v>
                </c:pt>
                <c:pt idx="360">
                  <c:v>8.4</c:v>
                </c:pt>
                <c:pt idx="361">
                  <c:v>8.4233333333333338</c:v>
                </c:pt>
                <c:pt idx="362">
                  <c:v>8.4466666666666672</c:v>
                </c:pt>
                <c:pt idx="363">
                  <c:v>8.4700000000000006</c:v>
                </c:pt>
                <c:pt idx="364">
                  <c:v>8.4933333333333341</c:v>
                </c:pt>
                <c:pt idx="365">
                  <c:v>8.5166666666666675</c:v>
                </c:pt>
                <c:pt idx="366">
                  <c:v>8.5399999999999991</c:v>
                </c:pt>
                <c:pt idx="367">
                  <c:v>8.5633333333333326</c:v>
                </c:pt>
                <c:pt idx="368">
                  <c:v>8.586666666666666</c:v>
                </c:pt>
                <c:pt idx="369">
                  <c:v>8.61</c:v>
                </c:pt>
                <c:pt idx="370">
                  <c:v>8.6333333333333329</c:v>
                </c:pt>
                <c:pt idx="371">
                  <c:v>8.6566666666666663</c:v>
                </c:pt>
                <c:pt idx="372">
                  <c:v>8.68</c:v>
                </c:pt>
                <c:pt idx="373">
                  <c:v>8.7033333333333331</c:v>
                </c:pt>
                <c:pt idx="374">
                  <c:v>8.7266666666666666</c:v>
                </c:pt>
                <c:pt idx="375">
                  <c:v>8.75</c:v>
                </c:pt>
                <c:pt idx="376">
                  <c:v>8.7733333333333334</c:v>
                </c:pt>
                <c:pt idx="377">
                  <c:v>8.7966666666666669</c:v>
                </c:pt>
                <c:pt idx="378">
                  <c:v>8.82</c:v>
                </c:pt>
                <c:pt idx="379">
                  <c:v>8.8433333333333337</c:v>
                </c:pt>
                <c:pt idx="380">
                  <c:v>8.8666666666666671</c:v>
                </c:pt>
                <c:pt idx="381">
                  <c:v>8.89</c:v>
                </c:pt>
                <c:pt idx="382">
                  <c:v>8.913333333333334</c:v>
                </c:pt>
                <c:pt idx="383">
                  <c:v>8.9366666666666674</c:v>
                </c:pt>
                <c:pt idx="384">
                  <c:v>8.9600000000000009</c:v>
                </c:pt>
                <c:pt idx="385">
                  <c:v>8.9833333333333325</c:v>
                </c:pt>
                <c:pt idx="386">
                  <c:v>9.0066666666666659</c:v>
                </c:pt>
                <c:pt idx="387">
                  <c:v>9.0299999999999994</c:v>
                </c:pt>
                <c:pt idx="388">
                  <c:v>9.0533333333333328</c:v>
                </c:pt>
                <c:pt idx="389">
                  <c:v>9.0766666666666662</c:v>
                </c:pt>
                <c:pt idx="390">
                  <c:v>9.1</c:v>
                </c:pt>
                <c:pt idx="391">
                  <c:v>9.1233333333333331</c:v>
                </c:pt>
                <c:pt idx="392">
                  <c:v>9.1466666666666665</c:v>
                </c:pt>
                <c:pt idx="393">
                  <c:v>9.17</c:v>
                </c:pt>
                <c:pt idx="394">
                  <c:v>9.1933333333333334</c:v>
                </c:pt>
                <c:pt idx="395">
                  <c:v>9.2166666666666668</c:v>
                </c:pt>
                <c:pt idx="396">
                  <c:v>9.24</c:v>
                </c:pt>
                <c:pt idx="397">
                  <c:v>9.2633333333333336</c:v>
                </c:pt>
                <c:pt idx="398">
                  <c:v>9.2866666666666671</c:v>
                </c:pt>
                <c:pt idx="399">
                  <c:v>9.31</c:v>
                </c:pt>
                <c:pt idx="400">
                  <c:v>9.3333333333333339</c:v>
                </c:pt>
                <c:pt idx="401">
                  <c:v>9.3566666666666674</c:v>
                </c:pt>
                <c:pt idx="402">
                  <c:v>9.3800000000000008</c:v>
                </c:pt>
                <c:pt idx="403">
                  <c:v>9.4033333333333342</c:v>
                </c:pt>
                <c:pt idx="404">
                  <c:v>9.4266666666666659</c:v>
                </c:pt>
                <c:pt idx="405">
                  <c:v>9.4499999999999993</c:v>
                </c:pt>
                <c:pt idx="406">
                  <c:v>9.4733333333333327</c:v>
                </c:pt>
                <c:pt idx="407">
                  <c:v>9.4966666666666661</c:v>
                </c:pt>
                <c:pt idx="408">
                  <c:v>9.52</c:v>
                </c:pt>
                <c:pt idx="409">
                  <c:v>9.543333333333333</c:v>
                </c:pt>
                <c:pt idx="410">
                  <c:v>9.5666666666666664</c:v>
                </c:pt>
                <c:pt idx="411">
                  <c:v>9.59</c:v>
                </c:pt>
                <c:pt idx="412">
                  <c:v>9.6133333333333333</c:v>
                </c:pt>
                <c:pt idx="413">
                  <c:v>9.6366666666666667</c:v>
                </c:pt>
                <c:pt idx="414">
                  <c:v>9.66</c:v>
                </c:pt>
                <c:pt idx="415">
                  <c:v>9.6833333333333336</c:v>
                </c:pt>
                <c:pt idx="416">
                  <c:v>9.706666666666667</c:v>
                </c:pt>
                <c:pt idx="417">
                  <c:v>9.73</c:v>
                </c:pt>
                <c:pt idx="418">
                  <c:v>9.7533333333333339</c:v>
                </c:pt>
                <c:pt idx="419">
                  <c:v>9.7766666666666673</c:v>
                </c:pt>
                <c:pt idx="420">
                  <c:v>9.8000000000000007</c:v>
                </c:pt>
                <c:pt idx="421">
                  <c:v>9.8233333333333341</c:v>
                </c:pt>
                <c:pt idx="422">
                  <c:v>9.8466666666666658</c:v>
                </c:pt>
                <c:pt idx="423">
                  <c:v>9.8699999999999992</c:v>
                </c:pt>
                <c:pt idx="424">
                  <c:v>9.8933333333333326</c:v>
                </c:pt>
                <c:pt idx="425">
                  <c:v>9.9166666666666661</c:v>
                </c:pt>
                <c:pt idx="426">
                  <c:v>9.94</c:v>
                </c:pt>
                <c:pt idx="427">
                  <c:v>9.9633333333333329</c:v>
                </c:pt>
                <c:pt idx="428">
                  <c:v>9.9866666666666664</c:v>
                </c:pt>
                <c:pt idx="429">
                  <c:v>10.01</c:v>
                </c:pt>
                <c:pt idx="430">
                  <c:v>10.033333333333333</c:v>
                </c:pt>
                <c:pt idx="431">
                  <c:v>10.056666666666667</c:v>
                </c:pt>
                <c:pt idx="432">
                  <c:v>10.08</c:v>
                </c:pt>
                <c:pt idx="433">
                  <c:v>10.103333333333333</c:v>
                </c:pt>
                <c:pt idx="434">
                  <c:v>10.126666666666667</c:v>
                </c:pt>
                <c:pt idx="435">
                  <c:v>10.15</c:v>
                </c:pt>
                <c:pt idx="436">
                  <c:v>10.173333333333334</c:v>
                </c:pt>
                <c:pt idx="437">
                  <c:v>10.196666666666667</c:v>
                </c:pt>
                <c:pt idx="438">
                  <c:v>10.220000000000001</c:v>
                </c:pt>
                <c:pt idx="439">
                  <c:v>10.243333333333334</c:v>
                </c:pt>
                <c:pt idx="440">
                  <c:v>10.266666666666667</c:v>
                </c:pt>
                <c:pt idx="441">
                  <c:v>10.29</c:v>
                </c:pt>
                <c:pt idx="442">
                  <c:v>10.313333333333333</c:v>
                </c:pt>
                <c:pt idx="443">
                  <c:v>10.336666666666666</c:v>
                </c:pt>
                <c:pt idx="444">
                  <c:v>10.36</c:v>
                </c:pt>
                <c:pt idx="445">
                  <c:v>10.383333333333333</c:v>
                </c:pt>
                <c:pt idx="446">
                  <c:v>10.406666666666666</c:v>
                </c:pt>
                <c:pt idx="447">
                  <c:v>10.43</c:v>
                </c:pt>
                <c:pt idx="448">
                  <c:v>10.453333333333333</c:v>
                </c:pt>
                <c:pt idx="449">
                  <c:v>10.476666666666667</c:v>
                </c:pt>
                <c:pt idx="450">
                  <c:v>10.5</c:v>
                </c:pt>
                <c:pt idx="451">
                  <c:v>10.523333333333333</c:v>
                </c:pt>
                <c:pt idx="452">
                  <c:v>10.546666666666667</c:v>
                </c:pt>
                <c:pt idx="453">
                  <c:v>10.57</c:v>
                </c:pt>
                <c:pt idx="454">
                  <c:v>10.593333333333334</c:v>
                </c:pt>
                <c:pt idx="455">
                  <c:v>10.616666666666667</c:v>
                </c:pt>
                <c:pt idx="456">
                  <c:v>10.64</c:v>
                </c:pt>
                <c:pt idx="457">
                  <c:v>10.663333333333334</c:v>
                </c:pt>
                <c:pt idx="458">
                  <c:v>10.686666666666667</c:v>
                </c:pt>
                <c:pt idx="459">
                  <c:v>10.71</c:v>
                </c:pt>
                <c:pt idx="460">
                  <c:v>10.733333333333333</c:v>
                </c:pt>
                <c:pt idx="461">
                  <c:v>10.756666666666666</c:v>
                </c:pt>
                <c:pt idx="462">
                  <c:v>10.78</c:v>
                </c:pt>
                <c:pt idx="463">
                  <c:v>10.803333333333333</c:v>
                </c:pt>
                <c:pt idx="464">
                  <c:v>10.826666666666666</c:v>
                </c:pt>
                <c:pt idx="465">
                  <c:v>10.85</c:v>
                </c:pt>
                <c:pt idx="466">
                  <c:v>10.873333333333333</c:v>
                </c:pt>
                <c:pt idx="467">
                  <c:v>10.896666666666667</c:v>
                </c:pt>
                <c:pt idx="468">
                  <c:v>10.92</c:v>
                </c:pt>
                <c:pt idx="469">
                  <c:v>10.943333333333333</c:v>
                </c:pt>
                <c:pt idx="470">
                  <c:v>10.966666666666667</c:v>
                </c:pt>
                <c:pt idx="471">
                  <c:v>10.99</c:v>
                </c:pt>
                <c:pt idx="472">
                  <c:v>11.013333333333334</c:v>
                </c:pt>
                <c:pt idx="473">
                  <c:v>11.036666666666667</c:v>
                </c:pt>
                <c:pt idx="474">
                  <c:v>11.06</c:v>
                </c:pt>
                <c:pt idx="475">
                  <c:v>11.083333333333334</c:v>
                </c:pt>
                <c:pt idx="476">
                  <c:v>11.106666666666667</c:v>
                </c:pt>
                <c:pt idx="477">
                  <c:v>11.13</c:v>
                </c:pt>
                <c:pt idx="478">
                  <c:v>11.153333333333334</c:v>
                </c:pt>
                <c:pt idx="479">
                  <c:v>11.176666666666666</c:v>
                </c:pt>
                <c:pt idx="480">
                  <c:v>11.2</c:v>
                </c:pt>
                <c:pt idx="481">
                  <c:v>11.223333333333333</c:v>
                </c:pt>
                <c:pt idx="482">
                  <c:v>11.246666666666666</c:v>
                </c:pt>
                <c:pt idx="483">
                  <c:v>11.27</c:v>
                </c:pt>
                <c:pt idx="484">
                  <c:v>11.293333333333333</c:v>
                </c:pt>
                <c:pt idx="485">
                  <c:v>11.316666666666666</c:v>
                </c:pt>
                <c:pt idx="486">
                  <c:v>11.34</c:v>
                </c:pt>
                <c:pt idx="487">
                  <c:v>11.363333333333333</c:v>
                </c:pt>
                <c:pt idx="488">
                  <c:v>11.386666666666667</c:v>
                </c:pt>
                <c:pt idx="489">
                  <c:v>11.41</c:v>
                </c:pt>
                <c:pt idx="490">
                  <c:v>11.433333333333334</c:v>
                </c:pt>
                <c:pt idx="491">
                  <c:v>11.456666666666667</c:v>
                </c:pt>
                <c:pt idx="492">
                  <c:v>11.48</c:v>
                </c:pt>
                <c:pt idx="493">
                  <c:v>11.503333333333334</c:v>
                </c:pt>
                <c:pt idx="494">
                  <c:v>11.526666666666667</c:v>
                </c:pt>
                <c:pt idx="495">
                  <c:v>11.55</c:v>
                </c:pt>
                <c:pt idx="496">
                  <c:v>11.573333333333334</c:v>
                </c:pt>
                <c:pt idx="497">
                  <c:v>11.596666666666666</c:v>
                </c:pt>
                <c:pt idx="498">
                  <c:v>11.62</c:v>
                </c:pt>
                <c:pt idx="499">
                  <c:v>11.643333333333333</c:v>
                </c:pt>
                <c:pt idx="500">
                  <c:v>11.666666666666666</c:v>
                </c:pt>
                <c:pt idx="501">
                  <c:v>11.69</c:v>
                </c:pt>
                <c:pt idx="502">
                  <c:v>11.713333333333333</c:v>
                </c:pt>
                <c:pt idx="503">
                  <c:v>11.736666666666666</c:v>
                </c:pt>
                <c:pt idx="504">
                  <c:v>11.76</c:v>
                </c:pt>
                <c:pt idx="505">
                  <c:v>11.783333333333333</c:v>
                </c:pt>
                <c:pt idx="506">
                  <c:v>11.806666666666667</c:v>
                </c:pt>
                <c:pt idx="507">
                  <c:v>11.83</c:v>
                </c:pt>
                <c:pt idx="508">
                  <c:v>11.853333333333333</c:v>
                </c:pt>
                <c:pt idx="509">
                  <c:v>11.876666666666667</c:v>
                </c:pt>
                <c:pt idx="510">
                  <c:v>11.9</c:v>
                </c:pt>
                <c:pt idx="511">
                  <c:v>11.923333333333334</c:v>
                </c:pt>
                <c:pt idx="512">
                  <c:v>11.946666666666667</c:v>
                </c:pt>
                <c:pt idx="513">
                  <c:v>11.97</c:v>
                </c:pt>
                <c:pt idx="514">
                  <c:v>11.993333333333334</c:v>
                </c:pt>
                <c:pt idx="515">
                  <c:v>12.016666666666667</c:v>
                </c:pt>
                <c:pt idx="516">
                  <c:v>12.04</c:v>
                </c:pt>
                <c:pt idx="517">
                  <c:v>12.063333333333333</c:v>
                </c:pt>
                <c:pt idx="518">
                  <c:v>12.086666666666666</c:v>
                </c:pt>
                <c:pt idx="519">
                  <c:v>12.11</c:v>
                </c:pt>
                <c:pt idx="520">
                  <c:v>12.133333333333333</c:v>
                </c:pt>
                <c:pt idx="521">
                  <c:v>12.156666666666666</c:v>
                </c:pt>
                <c:pt idx="522">
                  <c:v>12.18</c:v>
                </c:pt>
                <c:pt idx="523">
                  <c:v>12.203333333333333</c:v>
                </c:pt>
                <c:pt idx="524">
                  <c:v>12.226666666666667</c:v>
                </c:pt>
                <c:pt idx="525">
                  <c:v>12.25</c:v>
                </c:pt>
                <c:pt idx="526">
                  <c:v>12.273333333333333</c:v>
                </c:pt>
                <c:pt idx="527">
                  <c:v>12.296666666666667</c:v>
                </c:pt>
                <c:pt idx="528">
                  <c:v>12.32</c:v>
                </c:pt>
                <c:pt idx="529">
                  <c:v>12.343333333333334</c:v>
                </c:pt>
                <c:pt idx="530">
                  <c:v>12.366666666666667</c:v>
                </c:pt>
                <c:pt idx="531">
                  <c:v>12.39</c:v>
                </c:pt>
                <c:pt idx="532">
                  <c:v>12.413333333333334</c:v>
                </c:pt>
                <c:pt idx="533">
                  <c:v>12.436666666666667</c:v>
                </c:pt>
                <c:pt idx="534">
                  <c:v>12.46</c:v>
                </c:pt>
                <c:pt idx="535">
                  <c:v>12.483333333333333</c:v>
                </c:pt>
                <c:pt idx="536">
                  <c:v>12.506666666666666</c:v>
                </c:pt>
                <c:pt idx="537">
                  <c:v>12.53</c:v>
                </c:pt>
                <c:pt idx="538">
                  <c:v>12.553333333333333</c:v>
                </c:pt>
                <c:pt idx="539">
                  <c:v>12.576666666666666</c:v>
                </c:pt>
                <c:pt idx="540">
                  <c:v>12.6</c:v>
                </c:pt>
                <c:pt idx="541">
                  <c:v>12.623333333333333</c:v>
                </c:pt>
                <c:pt idx="542">
                  <c:v>12.646666666666667</c:v>
                </c:pt>
                <c:pt idx="543">
                  <c:v>12.67</c:v>
                </c:pt>
                <c:pt idx="544">
                  <c:v>12.693333333333333</c:v>
                </c:pt>
                <c:pt idx="545">
                  <c:v>12.716666666666667</c:v>
                </c:pt>
                <c:pt idx="546">
                  <c:v>12.74</c:v>
                </c:pt>
                <c:pt idx="547">
                  <c:v>12.763333333333334</c:v>
                </c:pt>
                <c:pt idx="548">
                  <c:v>12.786666666666667</c:v>
                </c:pt>
                <c:pt idx="549">
                  <c:v>12.81</c:v>
                </c:pt>
                <c:pt idx="550">
                  <c:v>12.833333333333334</c:v>
                </c:pt>
                <c:pt idx="551">
                  <c:v>12.856666666666667</c:v>
                </c:pt>
                <c:pt idx="552">
                  <c:v>12.88</c:v>
                </c:pt>
                <c:pt idx="553">
                  <c:v>12.903333333333334</c:v>
                </c:pt>
                <c:pt idx="554">
                  <c:v>12.926666666666666</c:v>
                </c:pt>
                <c:pt idx="555">
                  <c:v>12.95</c:v>
                </c:pt>
                <c:pt idx="556">
                  <c:v>12.973333333333333</c:v>
                </c:pt>
                <c:pt idx="557">
                  <c:v>12.996666666666666</c:v>
                </c:pt>
                <c:pt idx="558">
                  <c:v>13.02</c:v>
                </c:pt>
                <c:pt idx="559">
                  <c:v>13.043333333333333</c:v>
                </c:pt>
                <c:pt idx="560">
                  <c:v>13.066666666666666</c:v>
                </c:pt>
                <c:pt idx="561">
                  <c:v>13.09</c:v>
                </c:pt>
                <c:pt idx="562">
                  <c:v>13.113333333333333</c:v>
                </c:pt>
                <c:pt idx="563">
                  <c:v>13.136666666666667</c:v>
                </c:pt>
                <c:pt idx="564">
                  <c:v>13.16</c:v>
                </c:pt>
                <c:pt idx="565">
                  <c:v>13.183333333333334</c:v>
                </c:pt>
                <c:pt idx="566">
                  <c:v>13.206666666666667</c:v>
                </c:pt>
                <c:pt idx="567">
                  <c:v>13.23</c:v>
                </c:pt>
                <c:pt idx="568">
                  <c:v>13.253333333333334</c:v>
                </c:pt>
                <c:pt idx="569">
                  <c:v>13.276666666666667</c:v>
                </c:pt>
                <c:pt idx="570">
                  <c:v>13.3</c:v>
                </c:pt>
                <c:pt idx="571">
                  <c:v>13.323333333333334</c:v>
                </c:pt>
                <c:pt idx="572">
                  <c:v>13.346666666666666</c:v>
                </c:pt>
                <c:pt idx="573">
                  <c:v>13.37</c:v>
                </c:pt>
                <c:pt idx="574">
                  <c:v>13.393333333333333</c:v>
                </c:pt>
                <c:pt idx="575">
                  <c:v>13.416666666666666</c:v>
                </c:pt>
                <c:pt idx="576">
                  <c:v>13.44</c:v>
                </c:pt>
                <c:pt idx="577">
                  <c:v>13.463333333333333</c:v>
                </c:pt>
                <c:pt idx="578">
                  <c:v>13.486666666666666</c:v>
                </c:pt>
                <c:pt idx="579">
                  <c:v>13.51</c:v>
                </c:pt>
                <c:pt idx="580">
                  <c:v>13.533333333333333</c:v>
                </c:pt>
                <c:pt idx="581">
                  <c:v>13.556666666666667</c:v>
                </c:pt>
                <c:pt idx="582">
                  <c:v>13.58</c:v>
                </c:pt>
                <c:pt idx="583">
                  <c:v>13.603333333333333</c:v>
                </c:pt>
                <c:pt idx="584">
                  <c:v>13.626666666666667</c:v>
                </c:pt>
                <c:pt idx="585">
                  <c:v>13.65</c:v>
                </c:pt>
                <c:pt idx="586">
                  <c:v>13.673333333333334</c:v>
                </c:pt>
                <c:pt idx="587">
                  <c:v>13.696666666666667</c:v>
                </c:pt>
                <c:pt idx="588">
                  <c:v>13.72</c:v>
                </c:pt>
                <c:pt idx="589">
                  <c:v>13.743333333333334</c:v>
                </c:pt>
                <c:pt idx="590">
                  <c:v>13.766666666666667</c:v>
                </c:pt>
                <c:pt idx="591">
                  <c:v>13.79</c:v>
                </c:pt>
                <c:pt idx="592">
                  <c:v>13.813333333333333</c:v>
                </c:pt>
                <c:pt idx="593">
                  <c:v>13.836666666666666</c:v>
                </c:pt>
                <c:pt idx="594">
                  <c:v>13.86</c:v>
                </c:pt>
                <c:pt idx="595">
                  <c:v>13.883333333333333</c:v>
                </c:pt>
                <c:pt idx="596">
                  <c:v>13.906666666666666</c:v>
                </c:pt>
                <c:pt idx="597">
                  <c:v>13.93</c:v>
                </c:pt>
                <c:pt idx="598">
                  <c:v>13.953333333333333</c:v>
                </c:pt>
                <c:pt idx="599">
                  <c:v>13.976666666666667</c:v>
                </c:pt>
                <c:pt idx="600">
                  <c:v>14</c:v>
                </c:pt>
              </c:numCache>
            </c:numRef>
          </c:cat>
          <c:val>
            <c:numRef>
              <c:f>'Chi-Square'!$T$4:$T$604</c:f>
              <c:numCache>
                <c:formatCode>0.00000</c:formatCode>
                <c:ptCount val="601"/>
                <c:pt idx="0">
                  <c:v>0</c:v>
                </c:pt>
                <c:pt idx="1">
                  <c:v>4.6847586319491701E-4</c:v>
                </c:pt>
                <c:pt idx="2">
                  <c:v>1.3096807512990097E-3</c:v>
                </c:pt>
                <c:pt idx="3">
                  <c:v>2.3781298505292305E-3</c:v>
                </c:pt>
                <c:pt idx="4">
                  <c:v>3.6189026470956052E-3</c:v>
                </c:pt>
                <c:pt idx="5">
                  <c:v>4.9989080772056046E-3</c:v>
                </c:pt>
                <c:pt idx="6">
                  <c:v>6.4950163831875496E-3</c:v>
                </c:pt>
                <c:pt idx="7">
                  <c:v>8.0897232826739052E-3</c:v>
                </c:pt>
                <c:pt idx="8">
                  <c:v>9.769105908487806E-3</c:v>
                </c:pt>
                <c:pt idx="9">
                  <c:v>1.1521707153681292E-2</c:v>
                </c:pt>
                <c:pt idx="10">
                  <c:v>1.3337864450893747E-2</c:v>
                </c:pt>
                <c:pt idx="11">
                  <c:v>1.5209276603761984E-2</c:v>
                </c:pt>
                <c:pt idx="12">
                  <c:v>1.7128708978607011E-2</c:v>
                </c:pt>
                <c:pt idx="13">
                  <c:v>1.9089784293687434E-2</c:v>
                </c:pt>
                <c:pt idx="14">
                  <c:v>2.108682904702806E-2</c:v>
                </c:pt>
                <c:pt idx="15">
                  <c:v>2.3114757592443434E-2</c:v>
                </c:pt>
                <c:pt idx="16">
                  <c:v>2.5168982554872849E-2</c:v>
                </c:pt>
                <c:pt idx="17">
                  <c:v>2.7245344199809781E-2</c:v>
                </c:pt>
                <c:pt idx="18">
                  <c:v>2.9340053775499603E-2</c:v>
                </c:pt>
                <c:pt idx="19">
                  <c:v>3.1449647373398532E-2</c:v>
                </c:pt>
                <c:pt idx="20">
                  <c:v>3.357094785272112E-2</c:v>
                </c:pt>
                <c:pt idx="21">
                  <c:v>3.5701033048266384E-2</c:v>
                </c:pt>
                <c:pt idx="22">
                  <c:v>3.7837208944890885E-2</c:v>
                </c:pt>
                <c:pt idx="23">
                  <c:v>3.9976986828794969E-2</c:v>
                </c:pt>
                <c:pt idx="24">
                  <c:v>4.2118063660240762E-2</c:v>
                </c:pt>
                <c:pt idx="25">
                  <c:v>4.4258305083394435E-2</c:v>
                </c:pt>
                <c:pt idx="26">
                  <c:v>4.639573061573684E-2</c:v>
                </c:pt>
                <c:pt idx="27">
                  <c:v>4.8528500654714202E-2</c:v>
                </c:pt>
                <c:pt idx="28">
                  <c:v>5.0654905011758178E-2</c:v>
                </c:pt>
                <c:pt idx="29">
                  <c:v>5.2773352739579761E-2</c:v>
                </c:pt>
                <c:pt idx="30">
                  <c:v>5.4882363062039155E-2</c:v>
                </c:pt>
                <c:pt idx="31">
                  <c:v>5.6980557249991751E-2</c:v>
                </c:pt>
                <c:pt idx="32">
                  <c:v>5.9066651313553209E-2</c:v>
                </c:pt>
                <c:pt idx="33">
                  <c:v>6.1139449402849863E-2</c:v>
                </c:pt>
                <c:pt idx="34">
                  <c:v>6.3197837826754671E-2</c:v>
                </c:pt>
                <c:pt idx="35">
                  <c:v>6.5240779613263356E-2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'Chi-Square'!$Q$4:$Q$604</c:f>
              <c:numCache>
                <c:formatCode>0.00</c:formatCode>
                <c:ptCount val="601"/>
                <c:pt idx="0">
                  <c:v>0</c:v>
                </c:pt>
                <c:pt idx="1">
                  <c:v>2.3333333333333334E-2</c:v>
                </c:pt>
                <c:pt idx="2">
                  <c:v>4.6666666666666669E-2</c:v>
                </c:pt>
                <c:pt idx="3">
                  <c:v>7.0000000000000007E-2</c:v>
                </c:pt>
                <c:pt idx="4">
                  <c:v>9.3333333333333338E-2</c:v>
                </c:pt>
                <c:pt idx="5">
                  <c:v>0.11666666666666667</c:v>
                </c:pt>
                <c:pt idx="6">
                  <c:v>0.14000000000000001</c:v>
                </c:pt>
                <c:pt idx="7">
                  <c:v>0.16333333333333333</c:v>
                </c:pt>
                <c:pt idx="8">
                  <c:v>0.18666666666666668</c:v>
                </c:pt>
                <c:pt idx="9">
                  <c:v>0.21</c:v>
                </c:pt>
                <c:pt idx="10">
                  <c:v>0.23333333333333334</c:v>
                </c:pt>
                <c:pt idx="11">
                  <c:v>0.25666666666666665</c:v>
                </c:pt>
                <c:pt idx="12">
                  <c:v>0.28000000000000003</c:v>
                </c:pt>
                <c:pt idx="13">
                  <c:v>0.30333333333333334</c:v>
                </c:pt>
                <c:pt idx="14">
                  <c:v>0.32666666666666666</c:v>
                </c:pt>
                <c:pt idx="15">
                  <c:v>0.35</c:v>
                </c:pt>
                <c:pt idx="16">
                  <c:v>0.37333333333333335</c:v>
                </c:pt>
                <c:pt idx="17">
                  <c:v>0.39666666666666667</c:v>
                </c:pt>
                <c:pt idx="18">
                  <c:v>0.42</c:v>
                </c:pt>
                <c:pt idx="19">
                  <c:v>0.44333333333333336</c:v>
                </c:pt>
                <c:pt idx="20">
                  <c:v>0.46666666666666667</c:v>
                </c:pt>
                <c:pt idx="21">
                  <c:v>0.49</c:v>
                </c:pt>
                <c:pt idx="22">
                  <c:v>0.51333333333333331</c:v>
                </c:pt>
                <c:pt idx="23">
                  <c:v>0.53666666666666663</c:v>
                </c:pt>
                <c:pt idx="24">
                  <c:v>0.56000000000000005</c:v>
                </c:pt>
                <c:pt idx="25">
                  <c:v>0.58333333333333337</c:v>
                </c:pt>
                <c:pt idx="26">
                  <c:v>0.60666666666666669</c:v>
                </c:pt>
                <c:pt idx="27">
                  <c:v>0.63</c:v>
                </c:pt>
                <c:pt idx="28">
                  <c:v>0.65333333333333332</c:v>
                </c:pt>
                <c:pt idx="29">
                  <c:v>0.67666666666666664</c:v>
                </c:pt>
                <c:pt idx="30">
                  <c:v>0.7</c:v>
                </c:pt>
                <c:pt idx="31">
                  <c:v>0.72333333333333338</c:v>
                </c:pt>
                <c:pt idx="32">
                  <c:v>0.7466666666666667</c:v>
                </c:pt>
                <c:pt idx="33">
                  <c:v>0.77</c:v>
                </c:pt>
                <c:pt idx="34">
                  <c:v>0.79333333333333333</c:v>
                </c:pt>
                <c:pt idx="35">
                  <c:v>0.81666666666666665</c:v>
                </c:pt>
                <c:pt idx="36">
                  <c:v>0.84</c:v>
                </c:pt>
                <c:pt idx="37">
                  <c:v>0.86333333333333329</c:v>
                </c:pt>
                <c:pt idx="38">
                  <c:v>0.88666666666666671</c:v>
                </c:pt>
                <c:pt idx="39">
                  <c:v>0.91</c:v>
                </c:pt>
                <c:pt idx="40">
                  <c:v>0.93333333333333335</c:v>
                </c:pt>
                <c:pt idx="41">
                  <c:v>0.95666666666666667</c:v>
                </c:pt>
                <c:pt idx="42">
                  <c:v>0.98</c:v>
                </c:pt>
                <c:pt idx="43">
                  <c:v>1.0033333333333334</c:v>
                </c:pt>
                <c:pt idx="44">
                  <c:v>1.0266666666666666</c:v>
                </c:pt>
                <c:pt idx="45">
                  <c:v>1.05</c:v>
                </c:pt>
                <c:pt idx="46">
                  <c:v>1.0733333333333333</c:v>
                </c:pt>
                <c:pt idx="47">
                  <c:v>1.0966666666666667</c:v>
                </c:pt>
                <c:pt idx="48">
                  <c:v>1.1200000000000001</c:v>
                </c:pt>
                <c:pt idx="49">
                  <c:v>1.1433333333333333</c:v>
                </c:pt>
                <c:pt idx="50">
                  <c:v>1.1666666666666667</c:v>
                </c:pt>
                <c:pt idx="51">
                  <c:v>1.19</c:v>
                </c:pt>
                <c:pt idx="52">
                  <c:v>1.2133333333333334</c:v>
                </c:pt>
                <c:pt idx="53">
                  <c:v>1.2366666666666666</c:v>
                </c:pt>
                <c:pt idx="54">
                  <c:v>1.26</c:v>
                </c:pt>
                <c:pt idx="55">
                  <c:v>1.2833333333333334</c:v>
                </c:pt>
                <c:pt idx="56">
                  <c:v>1.3066666666666666</c:v>
                </c:pt>
                <c:pt idx="57">
                  <c:v>1.33</c:v>
                </c:pt>
                <c:pt idx="58">
                  <c:v>1.3533333333333333</c:v>
                </c:pt>
                <c:pt idx="59">
                  <c:v>1.3766666666666667</c:v>
                </c:pt>
                <c:pt idx="60">
                  <c:v>1.4</c:v>
                </c:pt>
                <c:pt idx="61">
                  <c:v>1.4233333333333333</c:v>
                </c:pt>
                <c:pt idx="62">
                  <c:v>1.4466666666666668</c:v>
                </c:pt>
                <c:pt idx="63">
                  <c:v>1.47</c:v>
                </c:pt>
                <c:pt idx="64">
                  <c:v>1.4933333333333334</c:v>
                </c:pt>
                <c:pt idx="65">
                  <c:v>1.5166666666666666</c:v>
                </c:pt>
                <c:pt idx="66">
                  <c:v>1.54</c:v>
                </c:pt>
                <c:pt idx="67">
                  <c:v>1.5633333333333332</c:v>
                </c:pt>
                <c:pt idx="68">
                  <c:v>1.5866666666666667</c:v>
                </c:pt>
                <c:pt idx="69">
                  <c:v>1.61</c:v>
                </c:pt>
                <c:pt idx="70">
                  <c:v>1.6333333333333333</c:v>
                </c:pt>
                <c:pt idx="71">
                  <c:v>1.6566666666666667</c:v>
                </c:pt>
                <c:pt idx="72">
                  <c:v>1.68</c:v>
                </c:pt>
                <c:pt idx="73">
                  <c:v>1.7033333333333334</c:v>
                </c:pt>
                <c:pt idx="74">
                  <c:v>1.7266666666666666</c:v>
                </c:pt>
                <c:pt idx="75">
                  <c:v>1.75</c:v>
                </c:pt>
                <c:pt idx="76">
                  <c:v>1.7733333333333334</c:v>
                </c:pt>
                <c:pt idx="77">
                  <c:v>1.7966666666666666</c:v>
                </c:pt>
                <c:pt idx="78">
                  <c:v>1.82</c:v>
                </c:pt>
                <c:pt idx="79">
                  <c:v>1.8433333333333333</c:v>
                </c:pt>
                <c:pt idx="80">
                  <c:v>1.8666666666666667</c:v>
                </c:pt>
                <c:pt idx="81">
                  <c:v>1.89</c:v>
                </c:pt>
                <c:pt idx="82">
                  <c:v>1.9133333333333333</c:v>
                </c:pt>
                <c:pt idx="83">
                  <c:v>1.9366666666666668</c:v>
                </c:pt>
                <c:pt idx="84">
                  <c:v>1.96</c:v>
                </c:pt>
                <c:pt idx="85">
                  <c:v>1.9833333333333334</c:v>
                </c:pt>
                <c:pt idx="86">
                  <c:v>2.0066666666666668</c:v>
                </c:pt>
                <c:pt idx="87">
                  <c:v>2.0299999999999998</c:v>
                </c:pt>
                <c:pt idx="88">
                  <c:v>2.0533333333333332</c:v>
                </c:pt>
                <c:pt idx="89">
                  <c:v>2.0766666666666667</c:v>
                </c:pt>
                <c:pt idx="90">
                  <c:v>2.1</c:v>
                </c:pt>
                <c:pt idx="91">
                  <c:v>2.1233333333333335</c:v>
                </c:pt>
                <c:pt idx="92">
                  <c:v>2.1466666666666665</c:v>
                </c:pt>
                <c:pt idx="93">
                  <c:v>2.17</c:v>
                </c:pt>
                <c:pt idx="94">
                  <c:v>2.1933333333333334</c:v>
                </c:pt>
                <c:pt idx="95">
                  <c:v>2.2166666666666668</c:v>
                </c:pt>
                <c:pt idx="96">
                  <c:v>2.2400000000000002</c:v>
                </c:pt>
                <c:pt idx="97">
                  <c:v>2.2633333333333332</c:v>
                </c:pt>
                <c:pt idx="98">
                  <c:v>2.2866666666666666</c:v>
                </c:pt>
                <c:pt idx="99">
                  <c:v>2.31</c:v>
                </c:pt>
                <c:pt idx="100">
                  <c:v>2.3333333333333335</c:v>
                </c:pt>
                <c:pt idx="101">
                  <c:v>2.3566666666666665</c:v>
                </c:pt>
                <c:pt idx="102">
                  <c:v>2.38</c:v>
                </c:pt>
                <c:pt idx="103">
                  <c:v>2.4033333333333333</c:v>
                </c:pt>
                <c:pt idx="104">
                  <c:v>2.4266666666666667</c:v>
                </c:pt>
                <c:pt idx="105">
                  <c:v>2.4500000000000002</c:v>
                </c:pt>
                <c:pt idx="106">
                  <c:v>2.4733333333333332</c:v>
                </c:pt>
                <c:pt idx="107">
                  <c:v>2.4966666666666666</c:v>
                </c:pt>
                <c:pt idx="108">
                  <c:v>2.52</c:v>
                </c:pt>
                <c:pt idx="109">
                  <c:v>2.5433333333333334</c:v>
                </c:pt>
                <c:pt idx="110">
                  <c:v>2.5666666666666669</c:v>
                </c:pt>
                <c:pt idx="111">
                  <c:v>2.59</c:v>
                </c:pt>
                <c:pt idx="112">
                  <c:v>2.6133333333333333</c:v>
                </c:pt>
                <c:pt idx="113">
                  <c:v>2.6366666666666667</c:v>
                </c:pt>
                <c:pt idx="114">
                  <c:v>2.66</c:v>
                </c:pt>
                <c:pt idx="115">
                  <c:v>2.6833333333333331</c:v>
                </c:pt>
                <c:pt idx="116">
                  <c:v>2.7066666666666666</c:v>
                </c:pt>
                <c:pt idx="117">
                  <c:v>2.73</c:v>
                </c:pt>
                <c:pt idx="118">
                  <c:v>2.7533333333333334</c:v>
                </c:pt>
                <c:pt idx="119">
                  <c:v>2.7766666666666668</c:v>
                </c:pt>
                <c:pt idx="120">
                  <c:v>2.8</c:v>
                </c:pt>
                <c:pt idx="121">
                  <c:v>2.8233333333333333</c:v>
                </c:pt>
                <c:pt idx="122">
                  <c:v>2.8466666666666667</c:v>
                </c:pt>
                <c:pt idx="123">
                  <c:v>2.87</c:v>
                </c:pt>
                <c:pt idx="124">
                  <c:v>2.8933333333333335</c:v>
                </c:pt>
                <c:pt idx="125">
                  <c:v>2.9166666666666665</c:v>
                </c:pt>
                <c:pt idx="126">
                  <c:v>2.94</c:v>
                </c:pt>
                <c:pt idx="127">
                  <c:v>2.9633333333333334</c:v>
                </c:pt>
                <c:pt idx="128">
                  <c:v>2.9866666666666668</c:v>
                </c:pt>
                <c:pt idx="129">
                  <c:v>3.01</c:v>
                </c:pt>
                <c:pt idx="130">
                  <c:v>3.0333333333333332</c:v>
                </c:pt>
                <c:pt idx="131">
                  <c:v>3.0566666666666666</c:v>
                </c:pt>
                <c:pt idx="132">
                  <c:v>3.08</c:v>
                </c:pt>
                <c:pt idx="133">
                  <c:v>3.1033333333333335</c:v>
                </c:pt>
                <c:pt idx="134">
                  <c:v>3.1266666666666665</c:v>
                </c:pt>
                <c:pt idx="135">
                  <c:v>3.15</c:v>
                </c:pt>
                <c:pt idx="136">
                  <c:v>3.1733333333333333</c:v>
                </c:pt>
                <c:pt idx="137">
                  <c:v>3.1966666666666668</c:v>
                </c:pt>
                <c:pt idx="138">
                  <c:v>3.22</c:v>
                </c:pt>
                <c:pt idx="139">
                  <c:v>3.2433333333333332</c:v>
                </c:pt>
                <c:pt idx="140">
                  <c:v>3.2666666666666666</c:v>
                </c:pt>
                <c:pt idx="141">
                  <c:v>3.29</c:v>
                </c:pt>
                <c:pt idx="142">
                  <c:v>3.3133333333333335</c:v>
                </c:pt>
                <c:pt idx="143">
                  <c:v>3.3366666666666664</c:v>
                </c:pt>
                <c:pt idx="144">
                  <c:v>3.36</c:v>
                </c:pt>
                <c:pt idx="145">
                  <c:v>3.3833333333333333</c:v>
                </c:pt>
                <c:pt idx="146">
                  <c:v>3.4066666666666667</c:v>
                </c:pt>
                <c:pt idx="147">
                  <c:v>3.43</c:v>
                </c:pt>
                <c:pt idx="148">
                  <c:v>3.4533333333333331</c:v>
                </c:pt>
                <c:pt idx="149">
                  <c:v>3.4766666666666666</c:v>
                </c:pt>
                <c:pt idx="150">
                  <c:v>3.5</c:v>
                </c:pt>
                <c:pt idx="151">
                  <c:v>3.5233333333333334</c:v>
                </c:pt>
                <c:pt idx="152">
                  <c:v>3.5466666666666669</c:v>
                </c:pt>
                <c:pt idx="153">
                  <c:v>3.57</c:v>
                </c:pt>
                <c:pt idx="154">
                  <c:v>3.5933333333333333</c:v>
                </c:pt>
                <c:pt idx="155">
                  <c:v>3.6166666666666667</c:v>
                </c:pt>
                <c:pt idx="156">
                  <c:v>3.64</c:v>
                </c:pt>
                <c:pt idx="157">
                  <c:v>3.6633333333333336</c:v>
                </c:pt>
                <c:pt idx="158">
                  <c:v>3.6866666666666665</c:v>
                </c:pt>
                <c:pt idx="159">
                  <c:v>3.71</c:v>
                </c:pt>
                <c:pt idx="160">
                  <c:v>3.7333333333333334</c:v>
                </c:pt>
                <c:pt idx="161">
                  <c:v>3.7566666666666668</c:v>
                </c:pt>
                <c:pt idx="162">
                  <c:v>3.78</c:v>
                </c:pt>
                <c:pt idx="163">
                  <c:v>3.8033333333333332</c:v>
                </c:pt>
                <c:pt idx="164">
                  <c:v>3.8266666666666667</c:v>
                </c:pt>
                <c:pt idx="165">
                  <c:v>3.85</c:v>
                </c:pt>
                <c:pt idx="166">
                  <c:v>3.8733333333333335</c:v>
                </c:pt>
                <c:pt idx="167">
                  <c:v>3.8966666666666665</c:v>
                </c:pt>
                <c:pt idx="168">
                  <c:v>3.92</c:v>
                </c:pt>
                <c:pt idx="169">
                  <c:v>3.9433333333333334</c:v>
                </c:pt>
                <c:pt idx="170">
                  <c:v>3.9666666666666668</c:v>
                </c:pt>
                <c:pt idx="171">
                  <c:v>3.99</c:v>
                </c:pt>
                <c:pt idx="172">
                  <c:v>4.0133333333333336</c:v>
                </c:pt>
                <c:pt idx="173">
                  <c:v>4.0366666666666671</c:v>
                </c:pt>
                <c:pt idx="174">
                  <c:v>4.0599999999999996</c:v>
                </c:pt>
                <c:pt idx="175">
                  <c:v>4.083333333333333</c:v>
                </c:pt>
                <c:pt idx="176">
                  <c:v>4.1066666666666665</c:v>
                </c:pt>
                <c:pt idx="177">
                  <c:v>4.13</c:v>
                </c:pt>
                <c:pt idx="178">
                  <c:v>4.1533333333333333</c:v>
                </c:pt>
                <c:pt idx="179">
                  <c:v>4.1766666666666667</c:v>
                </c:pt>
                <c:pt idx="180">
                  <c:v>4.2</c:v>
                </c:pt>
                <c:pt idx="181">
                  <c:v>4.2233333333333336</c:v>
                </c:pt>
                <c:pt idx="182">
                  <c:v>4.246666666666667</c:v>
                </c:pt>
                <c:pt idx="183">
                  <c:v>4.2699999999999996</c:v>
                </c:pt>
                <c:pt idx="184">
                  <c:v>4.293333333333333</c:v>
                </c:pt>
                <c:pt idx="185">
                  <c:v>4.3166666666666664</c:v>
                </c:pt>
                <c:pt idx="186">
                  <c:v>4.34</c:v>
                </c:pt>
                <c:pt idx="187">
                  <c:v>4.3633333333333333</c:v>
                </c:pt>
                <c:pt idx="188">
                  <c:v>4.3866666666666667</c:v>
                </c:pt>
                <c:pt idx="189">
                  <c:v>4.41</c:v>
                </c:pt>
                <c:pt idx="190">
                  <c:v>4.4333333333333336</c:v>
                </c:pt>
                <c:pt idx="191">
                  <c:v>4.456666666666667</c:v>
                </c:pt>
                <c:pt idx="192">
                  <c:v>4.4800000000000004</c:v>
                </c:pt>
                <c:pt idx="193">
                  <c:v>4.503333333333333</c:v>
                </c:pt>
                <c:pt idx="194">
                  <c:v>4.5266666666666664</c:v>
                </c:pt>
                <c:pt idx="195">
                  <c:v>4.55</c:v>
                </c:pt>
                <c:pt idx="196">
                  <c:v>4.5733333333333333</c:v>
                </c:pt>
                <c:pt idx="197">
                  <c:v>4.5966666666666667</c:v>
                </c:pt>
                <c:pt idx="198">
                  <c:v>4.62</c:v>
                </c:pt>
                <c:pt idx="199">
                  <c:v>4.6433333333333335</c:v>
                </c:pt>
                <c:pt idx="200">
                  <c:v>4.666666666666667</c:v>
                </c:pt>
                <c:pt idx="201">
                  <c:v>4.6900000000000004</c:v>
                </c:pt>
                <c:pt idx="202">
                  <c:v>4.7133333333333329</c:v>
                </c:pt>
                <c:pt idx="203">
                  <c:v>4.7366666666666664</c:v>
                </c:pt>
                <c:pt idx="204">
                  <c:v>4.76</c:v>
                </c:pt>
                <c:pt idx="205">
                  <c:v>4.7833333333333332</c:v>
                </c:pt>
                <c:pt idx="206">
                  <c:v>4.8066666666666666</c:v>
                </c:pt>
                <c:pt idx="207">
                  <c:v>4.83</c:v>
                </c:pt>
                <c:pt idx="208">
                  <c:v>4.8533333333333335</c:v>
                </c:pt>
                <c:pt idx="209">
                  <c:v>4.8766666666666669</c:v>
                </c:pt>
                <c:pt idx="210">
                  <c:v>4.9000000000000004</c:v>
                </c:pt>
                <c:pt idx="211">
                  <c:v>4.9233333333333329</c:v>
                </c:pt>
                <c:pt idx="212">
                  <c:v>4.9466666666666663</c:v>
                </c:pt>
                <c:pt idx="213">
                  <c:v>4.97</c:v>
                </c:pt>
                <c:pt idx="214">
                  <c:v>4.9933333333333332</c:v>
                </c:pt>
                <c:pt idx="215">
                  <c:v>5.0166666666666666</c:v>
                </c:pt>
                <c:pt idx="216">
                  <c:v>5.04</c:v>
                </c:pt>
                <c:pt idx="217">
                  <c:v>5.0633333333333335</c:v>
                </c:pt>
                <c:pt idx="218">
                  <c:v>5.0866666666666669</c:v>
                </c:pt>
                <c:pt idx="219">
                  <c:v>5.1100000000000003</c:v>
                </c:pt>
                <c:pt idx="220">
                  <c:v>5.1333333333333337</c:v>
                </c:pt>
                <c:pt idx="221">
                  <c:v>5.1566666666666663</c:v>
                </c:pt>
                <c:pt idx="222">
                  <c:v>5.18</c:v>
                </c:pt>
                <c:pt idx="223">
                  <c:v>5.2033333333333331</c:v>
                </c:pt>
                <c:pt idx="224">
                  <c:v>5.2266666666666666</c:v>
                </c:pt>
                <c:pt idx="225">
                  <c:v>5.25</c:v>
                </c:pt>
                <c:pt idx="226">
                  <c:v>5.2733333333333334</c:v>
                </c:pt>
                <c:pt idx="227">
                  <c:v>5.2966666666666669</c:v>
                </c:pt>
                <c:pt idx="228">
                  <c:v>5.32</c:v>
                </c:pt>
                <c:pt idx="229">
                  <c:v>5.3433333333333337</c:v>
                </c:pt>
                <c:pt idx="230">
                  <c:v>5.3666666666666663</c:v>
                </c:pt>
                <c:pt idx="231">
                  <c:v>5.39</c:v>
                </c:pt>
                <c:pt idx="232">
                  <c:v>5.4133333333333331</c:v>
                </c:pt>
                <c:pt idx="233">
                  <c:v>5.4366666666666665</c:v>
                </c:pt>
                <c:pt idx="234">
                  <c:v>5.46</c:v>
                </c:pt>
                <c:pt idx="235">
                  <c:v>5.4833333333333334</c:v>
                </c:pt>
                <c:pt idx="236">
                  <c:v>5.5066666666666668</c:v>
                </c:pt>
                <c:pt idx="237">
                  <c:v>5.53</c:v>
                </c:pt>
                <c:pt idx="238">
                  <c:v>5.5533333333333337</c:v>
                </c:pt>
                <c:pt idx="239">
                  <c:v>5.5766666666666671</c:v>
                </c:pt>
                <c:pt idx="240">
                  <c:v>5.6</c:v>
                </c:pt>
                <c:pt idx="241">
                  <c:v>5.6233333333333331</c:v>
                </c:pt>
                <c:pt idx="242">
                  <c:v>5.6466666666666665</c:v>
                </c:pt>
                <c:pt idx="243">
                  <c:v>5.67</c:v>
                </c:pt>
                <c:pt idx="244">
                  <c:v>5.6933333333333334</c:v>
                </c:pt>
                <c:pt idx="245">
                  <c:v>5.7166666666666668</c:v>
                </c:pt>
                <c:pt idx="246">
                  <c:v>5.74</c:v>
                </c:pt>
                <c:pt idx="247">
                  <c:v>5.7633333333333336</c:v>
                </c:pt>
                <c:pt idx="248">
                  <c:v>5.7866666666666671</c:v>
                </c:pt>
                <c:pt idx="249">
                  <c:v>5.81</c:v>
                </c:pt>
                <c:pt idx="250">
                  <c:v>5.833333333333333</c:v>
                </c:pt>
                <c:pt idx="251">
                  <c:v>5.8566666666666665</c:v>
                </c:pt>
                <c:pt idx="252">
                  <c:v>5.88</c:v>
                </c:pt>
                <c:pt idx="253">
                  <c:v>5.9033333333333333</c:v>
                </c:pt>
                <c:pt idx="254">
                  <c:v>5.9266666666666667</c:v>
                </c:pt>
                <c:pt idx="255">
                  <c:v>5.95</c:v>
                </c:pt>
                <c:pt idx="256">
                  <c:v>5.9733333333333336</c:v>
                </c:pt>
                <c:pt idx="257">
                  <c:v>5.996666666666667</c:v>
                </c:pt>
                <c:pt idx="258">
                  <c:v>6.02</c:v>
                </c:pt>
                <c:pt idx="259">
                  <c:v>6.043333333333333</c:v>
                </c:pt>
                <c:pt idx="260">
                  <c:v>6.0666666666666664</c:v>
                </c:pt>
                <c:pt idx="261">
                  <c:v>6.09</c:v>
                </c:pt>
                <c:pt idx="262">
                  <c:v>6.1133333333333333</c:v>
                </c:pt>
                <c:pt idx="263">
                  <c:v>6.1366666666666667</c:v>
                </c:pt>
                <c:pt idx="264">
                  <c:v>6.16</c:v>
                </c:pt>
                <c:pt idx="265">
                  <c:v>6.1833333333333336</c:v>
                </c:pt>
                <c:pt idx="266">
                  <c:v>6.206666666666667</c:v>
                </c:pt>
                <c:pt idx="267">
                  <c:v>6.23</c:v>
                </c:pt>
                <c:pt idx="268">
                  <c:v>6.253333333333333</c:v>
                </c:pt>
                <c:pt idx="269">
                  <c:v>6.2766666666666664</c:v>
                </c:pt>
                <c:pt idx="270">
                  <c:v>6.3</c:v>
                </c:pt>
                <c:pt idx="271">
                  <c:v>6.3233333333333333</c:v>
                </c:pt>
                <c:pt idx="272">
                  <c:v>6.3466666666666667</c:v>
                </c:pt>
                <c:pt idx="273">
                  <c:v>6.37</c:v>
                </c:pt>
                <c:pt idx="274">
                  <c:v>6.3933333333333335</c:v>
                </c:pt>
                <c:pt idx="275">
                  <c:v>6.416666666666667</c:v>
                </c:pt>
                <c:pt idx="276">
                  <c:v>6.44</c:v>
                </c:pt>
                <c:pt idx="277">
                  <c:v>6.4633333333333329</c:v>
                </c:pt>
                <c:pt idx="278">
                  <c:v>6.4866666666666664</c:v>
                </c:pt>
                <c:pt idx="279">
                  <c:v>6.51</c:v>
                </c:pt>
                <c:pt idx="280">
                  <c:v>6.5333333333333332</c:v>
                </c:pt>
                <c:pt idx="281">
                  <c:v>6.5566666666666666</c:v>
                </c:pt>
                <c:pt idx="282">
                  <c:v>6.58</c:v>
                </c:pt>
                <c:pt idx="283">
                  <c:v>6.6033333333333335</c:v>
                </c:pt>
                <c:pt idx="284">
                  <c:v>6.6266666666666669</c:v>
                </c:pt>
                <c:pt idx="285">
                  <c:v>6.65</c:v>
                </c:pt>
                <c:pt idx="286">
                  <c:v>6.6733333333333329</c:v>
                </c:pt>
                <c:pt idx="287">
                  <c:v>6.6966666666666663</c:v>
                </c:pt>
                <c:pt idx="288">
                  <c:v>6.72</c:v>
                </c:pt>
                <c:pt idx="289">
                  <c:v>6.7433333333333332</c:v>
                </c:pt>
                <c:pt idx="290">
                  <c:v>6.7666666666666666</c:v>
                </c:pt>
                <c:pt idx="291">
                  <c:v>6.79</c:v>
                </c:pt>
                <c:pt idx="292">
                  <c:v>6.8133333333333335</c:v>
                </c:pt>
                <c:pt idx="293">
                  <c:v>6.8366666666666669</c:v>
                </c:pt>
                <c:pt idx="294">
                  <c:v>6.86</c:v>
                </c:pt>
                <c:pt idx="295">
                  <c:v>6.8833333333333337</c:v>
                </c:pt>
                <c:pt idx="296">
                  <c:v>6.9066666666666663</c:v>
                </c:pt>
                <c:pt idx="297">
                  <c:v>6.93</c:v>
                </c:pt>
                <c:pt idx="298">
                  <c:v>6.9533333333333331</c:v>
                </c:pt>
                <c:pt idx="299">
                  <c:v>6.9766666666666666</c:v>
                </c:pt>
                <c:pt idx="300">
                  <c:v>7</c:v>
                </c:pt>
                <c:pt idx="301">
                  <c:v>7.0233333333333334</c:v>
                </c:pt>
                <c:pt idx="302">
                  <c:v>7.0466666666666669</c:v>
                </c:pt>
                <c:pt idx="303">
                  <c:v>7.07</c:v>
                </c:pt>
                <c:pt idx="304">
                  <c:v>7.0933333333333337</c:v>
                </c:pt>
                <c:pt idx="305">
                  <c:v>7.1166666666666663</c:v>
                </c:pt>
                <c:pt idx="306">
                  <c:v>7.14</c:v>
                </c:pt>
                <c:pt idx="307">
                  <c:v>7.1633333333333331</c:v>
                </c:pt>
                <c:pt idx="308">
                  <c:v>7.1866666666666665</c:v>
                </c:pt>
                <c:pt idx="309">
                  <c:v>7.21</c:v>
                </c:pt>
                <c:pt idx="310">
                  <c:v>7.2333333333333334</c:v>
                </c:pt>
                <c:pt idx="311">
                  <c:v>7.2566666666666668</c:v>
                </c:pt>
                <c:pt idx="312">
                  <c:v>7.28</c:v>
                </c:pt>
                <c:pt idx="313">
                  <c:v>7.3033333333333337</c:v>
                </c:pt>
                <c:pt idx="314">
                  <c:v>7.3266666666666671</c:v>
                </c:pt>
                <c:pt idx="315">
                  <c:v>7.35</c:v>
                </c:pt>
                <c:pt idx="316">
                  <c:v>7.3733333333333331</c:v>
                </c:pt>
                <c:pt idx="317">
                  <c:v>7.3966666666666665</c:v>
                </c:pt>
                <c:pt idx="318">
                  <c:v>7.42</c:v>
                </c:pt>
                <c:pt idx="319">
                  <c:v>7.4433333333333334</c:v>
                </c:pt>
                <c:pt idx="320">
                  <c:v>7.4666666666666668</c:v>
                </c:pt>
                <c:pt idx="321">
                  <c:v>7.49</c:v>
                </c:pt>
                <c:pt idx="322">
                  <c:v>7.5133333333333336</c:v>
                </c:pt>
                <c:pt idx="323">
                  <c:v>7.5366666666666671</c:v>
                </c:pt>
                <c:pt idx="324">
                  <c:v>7.56</c:v>
                </c:pt>
                <c:pt idx="325">
                  <c:v>7.583333333333333</c:v>
                </c:pt>
                <c:pt idx="326">
                  <c:v>7.6066666666666665</c:v>
                </c:pt>
                <c:pt idx="327">
                  <c:v>7.63</c:v>
                </c:pt>
                <c:pt idx="328">
                  <c:v>7.6533333333333333</c:v>
                </c:pt>
                <c:pt idx="329">
                  <c:v>7.6766666666666667</c:v>
                </c:pt>
                <c:pt idx="330">
                  <c:v>7.7</c:v>
                </c:pt>
                <c:pt idx="331">
                  <c:v>7.7233333333333336</c:v>
                </c:pt>
                <c:pt idx="332">
                  <c:v>7.746666666666667</c:v>
                </c:pt>
                <c:pt idx="333">
                  <c:v>7.77</c:v>
                </c:pt>
                <c:pt idx="334">
                  <c:v>7.793333333333333</c:v>
                </c:pt>
                <c:pt idx="335">
                  <c:v>7.8166666666666664</c:v>
                </c:pt>
                <c:pt idx="336">
                  <c:v>7.84</c:v>
                </c:pt>
                <c:pt idx="337">
                  <c:v>7.8633333333333333</c:v>
                </c:pt>
                <c:pt idx="338">
                  <c:v>7.8866666666666667</c:v>
                </c:pt>
                <c:pt idx="339">
                  <c:v>7.91</c:v>
                </c:pt>
                <c:pt idx="340">
                  <c:v>7.9333333333333336</c:v>
                </c:pt>
                <c:pt idx="341">
                  <c:v>7.956666666666667</c:v>
                </c:pt>
                <c:pt idx="342">
                  <c:v>7.98</c:v>
                </c:pt>
                <c:pt idx="343">
                  <c:v>8.0033333333333339</c:v>
                </c:pt>
                <c:pt idx="344">
                  <c:v>8.0266666666666673</c:v>
                </c:pt>
                <c:pt idx="345">
                  <c:v>8.0500000000000007</c:v>
                </c:pt>
                <c:pt idx="346">
                  <c:v>8.0733333333333341</c:v>
                </c:pt>
                <c:pt idx="347">
                  <c:v>8.0966666666666658</c:v>
                </c:pt>
                <c:pt idx="348">
                  <c:v>8.1199999999999992</c:v>
                </c:pt>
                <c:pt idx="349">
                  <c:v>8.1433333333333326</c:v>
                </c:pt>
                <c:pt idx="350">
                  <c:v>8.1666666666666661</c:v>
                </c:pt>
                <c:pt idx="351">
                  <c:v>8.19</c:v>
                </c:pt>
                <c:pt idx="352">
                  <c:v>8.2133333333333329</c:v>
                </c:pt>
                <c:pt idx="353">
                  <c:v>8.2366666666666664</c:v>
                </c:pt>
                <c:pt idx="354">
                  <c:v>8.26</c:v>
                </c:pt>
                <c:pt idx="355">
                  <c:v>8.2833333333333332</c:v>
                </c:pt>
                <c:pt idx="356">
                  <c:v>8.3066666666666666</c:v>
                </c:pt>
                <c:pt idx="357">
                  <c:v>8.33</c:v>
                </c:pt>
                <c:pt idx="358">
                  <c:v>8.3533333333333335</c:v>
                </c:pt>
                <c:pt idx="359">
                  <c:v>8.3766666666666669</c:v>
                </c:pt>
                <c:pt idx="360">
                  <c:v>8.4</c:v>
                </c:pt>
                <c:pt idx="361">
                  <c:v>8.4233333333333338</c:v>
                </c:pt>
                <c:pt idx="362">
                  <c:v>8.4466666666666672</c:v>
                </c:pt>
                <c:pt idx="363">
                  <c:v>8.4700000000000006</c:v>
                </c:pt>
                <c:pt idx="364">
                  <c:v>8.4933333333333341</c:v>
                </c:pt>
                <c:pt idx="365">
                  <c:v>8.5166666666666675</c:v>
                </c:pt>
                <c:pt idx="366">
                  <c:v>8.5399999999999991</c:v>
                </c:pt>
                <c:pt idx="367">
                  <c:v>8.5633333333333326</c:v>
                </c:pt>
                <c:pt idx="368">
                  <c:v>8.586666666666666</c:v>
                </c:pt>
                <c:pt idx="369">
                  <c:v>8.61</c:v>
                </c:pt>
                <c:pt idx="370">
                  <c:v>8.6333333333333329</c:v>
                </c:pt>
                <c:pt idx="371">
                  <c:v>8.6566666666666663</c:v>
                </c:pt>
                <c:pt idx="372">
                  <c:v>8.68</c:v>
                </c:pt>
                <c:pt idx="373">
                  <c:v>8.7033333333333331</c:v>
                </c:pt>
                <c:pt idx="374">
                  <c:v>8.7266666666666666</c:v>
                </c:pt>
                <c:pt idx="375">
                  <c:v>8.75</c:v>
                </c:pt>
                <c:pt idx="376">
                  <c:v>8.7733333333333334</c:v>
                </c:pt>
                <c:pt idx="377">
                  <c:v>8.7966666666666669</c:v>
                </c:pt>
                <c:pt idx="378">
                  <c:v>8.82</c:v>
                </c:pt>
                <c:pt idx="379">
                  <c:v>8.8433333333333337</c:v>
                </c:pt>
                <c:pt idx="380">
                  <c:v>8.8666666666666671</c:v>
                </c:pt>
                <c:pt idx="381">
                  <c:v>8.89</c:v>
                </c:pt>
                <c:pt idx="382">
                  <c:v>8.913333333333334</c:v>
                </c:pt>
                <c:pt idx="383">
                  <c:v>8.9366666666666674</c:v>
                </c:pt>
                <c:pt idx="384">
                  <c:v>8.9600000000000009</c:v>
                </c:pt>
                <c:pt idx="385">
                  <c:v>8.9833333333333325</c:v>
                </c:pt>
                <c:pt idx="386">
                  <c:v>9.0066666666666659</c:v>
                </c:pt>
                <c:pt idx="387">
                  <c:v>9.0299999999999994</c:v>
                </c:pt>
                <c:pt idx="388">
                  <c:v>9.0533333333333328</c:v>
                </c:pt>
                <c:pt idx="389">
                  <c:v>9.0766666666666662</c:v>
                </c:pt>
                <c:pt idx="390">
                  <c:v>9.1</c:v>
                </c:pt>
                <c:pt idx="391">
                  <c:v>9.1233333333333331</c:v>
                </c:pt>
                <c:pt idx="392">
                  <c:v>9.1466666666666665</c:v>
                </c:pt>
                <c:pt idx="393">
                  <c:v>9.17</c:v>
                </c:pt>
                <c:pt idx="394">
                  <c:v>9.1933333333333334</c:v>
                </c:pt>
                <c:pt idx="395">
                  <c:v>9.2166666666666668</c:v>
                </c:pt>
                <c:pt idx="396">
                  <c:v>9.24</c:v>
                </c:pt>
                <c:pt idx="397">
                  <c:v>9.2633333333333336</c:v>
                </c:pt>
                <c:pt idx="398">
                  <c:v>9.2866666666666671</c:v>
                </c:pt>
                <c:pt idx="399">
                  <c:v>9.31</c:v>
                </c:pt>
                <c:pt idx="400">
                  <c:v>9.3333333333333339</c:v>
                </c:pt>
                <c:pt idx="401">
                  <c:v>9.3566666666666674</c:v>
                </c:pt>
                <c:pt idx="402">
                  <c:v>9.3800000000000008</c:v>
                </c:pt>
                <c:pt idx="403">
                  <c:v>9.4033333333333342</c:v>
                </c:pt>
                <c:pt idx="404">
                  <c:v>9.4266666666666659</c:v>
                </c:pt>
                <c:pt idx="405">
                  <c:v>9.4499999999999993</c:v>
                </c:pt>
                <c:pt idx="406">
                  <c:v>9.4733333333333327</c:v>
                </c:pt>
                <c:pt idx="407">
                  <c:v>9.4966666666666661</c:v>
                </c:pt>
                <c:pt idx="408">
                  <c:v>9.52</c:v>
                </c:pt>
                <c:pt idx="409">
                  <c:v>9.543333333333333</c:v>
                </c:pt>
                <c:pt idx="410">
                  <c:v>9.5666666666666664</c:v>
                </c:pt>
                <c:pt idx="411">
                  <c:v>9.59</c:v>
                </c:pt>
                <c:pt idx="412">
                  <c:v>9.6133333333333333</c:v>
                </c:pt>
                <c:pt idx="413">
                  <c:v>9.6366666666666667</c:v>
                </c:pt>
                <c:pt idx="414">
                  <c:v>9.66</c:v>
                </c:pt>
                <c:pt idx="415">
                  <c:v>9.6833333333333336</c:v>
                </c:pt>
                <c:pt idx="416">
                  <c:v>9.706666666666667</c:v>
                </c:pt>
                <c:pt idx="417">
                  <c:v>9.73</c:v>
                </c:pt>
                <c:pt idx="418">
                  <c:v>9.7533333333333339</c:v>
                </c:pt>
                <c:pt idx="419">
                  <c:v>9.7766666666666673</c:v>
                </c:pt>
                <c:pt idx="420">
                  <c:v>9.8000000000000007</c:v>
                </c:pt>
                <c:pt idx="421">
                  <c:v>9.8233333333333341</c:v>
                </c:pt>
                <c:pt idx="422">
                  <c:v>9.8466666666666658</c:v>
                </c:pt>
                <c:pt idx="423">
                  <c:v>9.8699999999999992</c:v>
                </c:pt>
                <c:pt idx="424">
                  <c:v>9.8933333333333326</c:v>
                </c:pt>
                <c:pt idx="425">
                  <c:v>9.9166666666666661</c:v>
                </c:pt>
                <c:pt idx="426">
                  <c:v>9.94</c:v>
                </c:pt>
                <c:pt idx="427">
                  <c:v>9.9633333333333329</c:v>
                </c:pt>
                <c:pt idx="428">
                  <c:v>9.9866666666666664</c:v>
                </c:pt>
                <c:pt idx="429">
                  <c:v>10.01</c:v>
                </c:pt>
                <c:pt idx="430">
                  <c:v>10.033333333333333</c:v>
                </c:pt>
                <c:pt idx="431">
                  <c:v>10.056666666666667</c:v>
                </c:pt>
                <c:pt idx="432">
                  <c:v>10.08</c:v>
                </c:pt>
                <c:pt idx="433">
                  <c:v>10.103333333333333</c:v>
                </c:pt>
                <c:pt idx="434">
                  <c:v>10.126666666666667</c:v>
                </c:pt>
                <c:pt idx="435">
                  <c:v>10.15</c:v>
                </c:pt>
                <c:pt idx="436">
                  <c:v>10.173333333333334</c:v>
                </c:pt>
                <c:pt idx="437">
                  <c:v>10.196666666666667</c:v>
                </c:pt>
                <c:pt idx="438">
                  <c:v>10.220000000000001</c:v>
                </c:pt>
                <c:pt idx="439">
                  <c:v>10.243333333333334</c:v>
                </c:pt>
                <c:pt idx="440">
                  <c:v>10.266666666666667</c:v>
                </c:pt>
                <c:pt idx="441">
                  <c:v>10.29</c:v>
                </c:pt>
                <c:pt idx="442">
                  <c:v>10.313333333333333</c:v>
                </c:pt>
                <c:pt idx="443">
                  <c:v>10.336666666666666</c:v>
                </c:pt>
                <c:pt idx="444">
                  <c:v>10.36</c:v>
                </c:pt>
                <c:pt idx="445">
                  <c:v>10.383333333333333</c:v>
                </c:pt>
                <c:pt idx="446">
                  <c:v>10.406666666666666</c:v>
                </c:pt>
                <c:pt idx="447">
                  <c:v>10.43</c:v>
                </c:pt>
                <c:pt idx="448">
                  <c:v>10.453333333333333</c:v>
                </c:pt>
                <c:pt idx="449">
                  <c:v>10.476666666666667</c:v>
                </c:pt>
                <c:pt idx="450">
                  <c:v>10.5</c:v>
                </c:pt>
                <c:pt idx="451">
                  <c:v>10.523333333333333</c:v>
                </c:pt>
                <c:pt idx="452">
                  <c:v>10.546666666666667</c:v>
                </c:pt>
                <c:pt idx="453">
                  <c:v>10.57</c:v>
                </c:pt>
                <c:pt idx="454">
                  <c:v>10.593333333333334</c:v>
                </c:pt>
                <c:pt idx="455">
                  <c:v>10.616666666666667</c:v>
                </c:pt>
                <c:pt idx="456">
                  <c:v>10.64</c:v>
                </c:pt>
                <c:pt idx="457">
                  <c:v>10.663333333333334</c:v>
                </c:pt>
                <c:pt idx="458">
                  <c:v>10.686666666666667</c:v>
                </c:pt>
                <c:pt idx="459">
                  <c:v>10.71</c:v>
                </c:pt>
                <c:pt idx="460">
                  <c:v>10.733333333333333</c:v>
                </c:pt>
                <c:pt idx="461">
                  <c:v>10.756666666666666</c:v>
                </c:pt>
                <c:pt idx="462">
                  <c:v>10.78</c:v>
                </c:pt>
                <c:pt idx="463">
                  <c:v>10.803333333333333</c:v>
                </c:pt>
                <c:pt idx="464">
                  <c:v>10.826666666666666</c:v>
                </c:pt>
                <c:pt idx="465">
                  <c:v>10.85</c:v>
                </c:pt>
                <c:pt idx="466">
                  <c:v>10.873333333333333</c:v>
                </c:pt>
                <c:pt idx="467">
                  <c:v>10.896666666666667</c:v>
                </c:pt>
                <c:pt idx="468">
                  <c:v>10.92</c:v>
                </c:pt>
                <c:pt idx="469">
                  <c:v>10.943333333333333</c:v>
                </c:pt>
                <c:pt idx="470">
                  <c:v>10.966666666666667</c:v>
                </c:pt>
                <c:pt idx="471">
                  <c:v>10.99</c:v>
                </c:pt>
                <c:pt idx="472">
                  <c:v>11.013333333333334</c:v>
                </c:pt>
                <c:pt idx="473">
                  <c:v>11.036666666666667</c:v>
                </c:pt>
                <c:pt idx="474">
                  <c:v>11.06</c:v>
                </c:pt>
                <c:pt idx="475">
                  <c:v>11.083333333333334</c:v>
                </c:pt>
                <c:pt idx="476">
                  <c:v>11.106666666666667</c:v>
                </c:pt>
                <c:pt idx="477">
                  <c:v>11.13</c:v>
                </c:pt>
                <c:pt idx="478">
                  <c:v>11.153333333333334</c:v>
                </c:pt>
                <c:pt idx="479">
                  <c:v>11.176666666666666</c:v>
                </c:pt>
                <c:pt idx="480">
                  <c:v>11.2</c:v>
                </c:pt>
                <c:pt idx="481">
                  <c:v>11.223333333333333</c:v>
                </c:pt>
                <c:pt idx="482">
                  <c:v>11.246666666666666</c:v>
                </c:pt>
                <c:pt idx="483">
                  <c:v>11.27</c:v>
                </c:pt>
                <c:pt idx="484">
                  <c:v>11.293333333333333</c:v>
                </c:pt>
                <c:pt idx="485">
                  <c:v>11.316666666666666</c:v>
                </c:pt>
                <c:pt idx="486">
                  <c:v>11.34</c:v>
                </c:pt>
                <c:pt idx="487">
                  <c:v>11.363333333333333</c:v>
                </c:pt>
                <c:pt idx="488">
                  <c:v>11.386666666666667</c:v>
                </c:pt>
                <c:pt idx="489">
                  <c:v>11.41</c:v>
                </c:pt>
                <c:pt idx="490">
                  <c:v>11.433333333333334</c:v>
                </c:pt>
                <c:pt idx="491">
                  <c:v>11.456666666666667</c:v>
                </c:pt>
                <c:pt idx="492">
                  <c:v>11.48</c:v>
                </c:pt>
                <c:pt idx="493">
                  <c:v>11.503333333333334</c:v>
                </c:pt>
                <c:pt idx="494">
                  <c:v>11.526666666666667</c:v>
                </c:pt>
                <c:pt idx="495">
                  <c:v>11.55</c:v>
                </c:pt>
                <c:pt idx="496">
                  <c:v>11.573333333333334</c:v>
                </c:pt>
                <c:pt idx="497">
                  <c:v>11.596666666666666</c:v>
                </c:pt>
                <c:pt idx="498">
                  <c:v>11.62</c:v>
                </c:pt>
                <c:pt idx="499">
                  <c:v>11.643333333333333</c:v>
                </c:pt>
                <c:pt idx="500">
                  <c:v>11.666666666666666</c:v>
                </c:pt>
                <c:pt idx="501">
                  <c:v>11.69</c:v>
                </c:pt>
                <c:pt idx="502">
                  <c:v>11.713333333333333</c:v>
                </c:pt>
                <c:pt idx="503">
                  <c:v>11.736666666666666</c:v>
                </c:pt>
                <c:pt idx="504">
                  <c:v>11.76</c:v>
                </c:pt>
                <c:pt idx="505">
                  <c:v>11.783333333333333</c:v>
                </c:pt>
                <c:pt idx="506">
                  <c:v>11.806666666666667</c:v>
                </c:pt>
                <c:pt idx="507">
                  <c:v>11.83</c:v>
                </c:pt>
                <c:pt idx="508">
                  <c:v>11.853333333333333</c:v>
                </c:pt>
                <c:pt idx="509">
                  <c:v>11.876666666666667</c:v>
                </c:pt>
                <c:pt idx="510">
                  <c:v>11.9</c:v>
                </c:pt>
                <c:pt idx="511">
                  <c:v>11.923333333333334</c:v>
                </c:pt>
                <c:pt idx="512">
                  <c:v>11.946666666666667</c:v>
                </c:pt>
                <c:pt idx="513">
                  <c:v>11.97</c:v>
                </c:pt>
                <c:pt idx="514">
                  <c:v>11.993333333333334</c:v>
                </c:pt>
                <c:pt idx="515">
                  <c:v>12.016666666666667</c:v>
                </c:pt>
                <c:pt idx="516">
                  <c:v>12.04</c:v>
                </c:pt>
                <c:pt idx="517">
                  <c:v>12.063333333333333</c:v>
                </c:pt>
                <c:pt idx="518">
                  <c:v>12.086666666666666</c:v>
                </c:pt>
                <c:pt idx="519">
                  <c:v>12.11</c:v>
                </c:pt>
                <c:pt idx="520">
                  <c:v>12.133333333333333</c:v>
                </c:pt>
                <c:pt idx="521">
                  <c:v>12.156666666666666</c:v>
                </c:pt>
                <c:pt idx="522">
                  <c:v>12.18</c:v>
                </c:pt>
                <c:pt idx="523">
                  <c:v>12.203333333333333</c:v>
                </c:pt>
                <c:pt idx="524">
                  <c:v>12.226666666666667</c:v>
                </c:pt>
                <c:pt idx="525">
                  <c:v>12.25</c:v>
                </c:pt>
                <c:pt idx="526">
                  <c:v>12.273333333333333</c:v>
                </c:pt>
                <c:pt idx="527">
                  <c:v>12.296666666666667</c:v>
                </c:pt>
                <c:pt idx="528">
                  <c:v>12.32</c:v>
                </c:pt>
                <c:pt idx="529">
                  <c:v>12.343333333333334</c:v>
                </c:pt>
                <c:pt idx="530">
                  <c:v>12.366666666666667</c:v>
                </c:pt>
                <c:pt idx="531">
                  <c:v>12.39</c:v>
                </c:pt>
                <c:pt idx="532">
                  <c:v>12.413333333333334</c:v>
                </c:pt>
                <c:pt idx="533">
                  <c:v>12.436666666666667</c:v>
                </c:pt>
                <c:pt idx="534">
                  <c:v>12.46</c:v>
                </c:pt>
                <c:pt idx="535">
                  <c:v>12.483333333333333</c:v>
                </c:pt>
                <c:pt idx="536">
                  <c:v>12.506666666666666</c:v>
                </c:pt>
                <c:pt idx="537">
                  <c:v>12.53</c:v>
                </c:pt>
                <c:pt idx="538">
                  <c:v>12.553333333333333</c:v>
                </c:pt>
                <c:pt idx="539">
                  <c:v>12.576666666666666</c:v>
                </c:pt>
                <c:pt idx="540">
                  <c:v>12.6</c:v>
                </c:pt>
                <c:pt idx="541">
                  <c:v>12.623333333333333</c:v>
                </c:pt>
                <c:pt idx="542">
                  <c:v>12.646666666666667</c:v>
                </c:pt>
                <c:pt idx="543">
                  <c:v>12.67</c:v>
                </c:pt>
                <c:pt idx="544">
                  <c:v>12.693333333333333</c:v>
                </c:pt>
                <c:pt idx="545">
                  <c:v>12.716666666666667</c:v>
                </c:pt>
                <c:pt idx="546">
                  <c:v>12.74</c:v>
                </c:pt>
                <c:pt idx="547">
                  <c:v>12.763333333333334</c:v>
                </c:pt>
                <c:pt idx="548">
                  <c:v>12.786666666666667</c:v>
                </c:pt>
                <c:pt idx="549">
                  <c:v>12.81</c:v>
                </c:pt>
                <c:pt idx="550">
                  <c:v>12.833333333333334</c:v>
                </c:pt>
                <c:pt idx="551">
                  <c:v>12.856666666666667</c:v>
                </c:pt>
                <c:pt idx="552">
                  <c:v>12.88</c:v>
                </c:pt>
                <c:pt idx="553">
                  <c:v>12.903333333333334</c:v>
                </c:pt>
                <c:pt idx="554">
                  <c:v>12.926666666666666</c:v>
                </c:pt>
                <c:pt idx="555">
                  <c:v>12.95</c:v>
                </c:pt>
                <c:pt idx="556">
                  <c:v>12.973333333333333</c:v>
                </c:pt>
                <c:pt idx="557">
                  <c:v>12.996666666666666</c:v>
                </c:pt>
                <c:pt idx="558">
                  <c:v>13.02</c:v>
                </c:pt>
                <c:pt idx="559">
                  <c:v>13.043333333333333</c:v>
                </c:pt>
                <c:pt idx="560">
                  <c:v>13.066666666666666</c:v>
                </c:pt>
                <c:pt idx="561">
                  <c:v>13.09</c:v>
                </c:pt>
                <c:pt idx="562">
                  <c:v>13.113333333333333</c:v>
                </c:pt>
                <c:pt idx="563">
                  <c:v>13.136666666666667</c:v>
                </c:pt>
                <c:pt idx="564">
                  <c:v>13.16</c:v>
                </c:pt>
                <c:pt idx="565">
                  <c:v>13.183333333333334</c:v>
                </c:pt>
                <c:pt idx="566">
                  <c:v>13.206666666666667</c:v>
                </c:pt>
                <c:pt idx="567">
                  <c:v>13.23</c:v>
                </c:pt>
                <c:pt idx="568">
                  <c:v>13.253333333333334</c:v>
                </c:pt>
                <c:pt idx="569">
                  <c:v>13.276666666666667</c:v>
                </c:pt>
                <c:pt idx="570">
                  <c:v>13.3</c:v>
                </c:pt>
                <c:pt idx="571">
                  <c:v>13.323333333333334</c:v>
                </c:pt>
                <c:pt idx="572">
                  <c:v>13.346666666666666</c:v>
                </c:pt>
                <c:pt idx="573">
                  <c:v>13.37</c:v>
                </c:pt>
                <c:pt idx="574">
                  <c:v>13.393333333333333</c:v>
                </c:pt>
                <c:pt idx="575">
                  <c:v>13.416666666666666</c:v>
                </c:pt>
                <c:pt idx="576">
                  <c:v>13.44</c:v>
                </c:pt>
                <c:pt idx="577">
                  <c:v>13.463333333333333</c:v>
                </c:pt>
                <c:pt idx="578">
                  <c:v>13.486666666666666</c:v>
                </c:pt>
                <c:pt idx="579">
                  <c:v>13.51</c:v>
                </c:pt>
                <c:pt idx="580">
                  <c:v>13.533333333333333</c:v>
                </c:pt>
                <c:pt idx="581">
                  <c:v>13.556666666666667</c:v>
                </c:pt>
                <c:pt idx="582">
                  <c:v>13.58</c:v>
                </c:pt>
                <c:pt idx="583">
                  <c:v>13.603333333333333</c:v>
                </c:pt>
                <c:pt idx="584">
                  <c:v>13.626666666666667</c:v>
                </c:pt>
                <c:pt idx="585">
                  <c:v>13.65</c:v>
                </c:pt>
                <c:pt idx="586">
                  <c:v>13.673333333333334</c:v>
                </c:pt>
                <c:pt idx="587">
                  <c:v>13.696666666666667</c:v>
                </c:pt>
                <c:pt idx="588">
                  <c:v>13.72</c:v>
                </c:pt>
                <c:pt idx="589">
                  <c:v>13.743333333333334</c:v>
                </c:pt>
                <c:pt idx="590">
                  <c:v>13.766666666666667</c:v>
                </c:pt>
                <c:pt idx="591">
                  <c:v>13.79</c:v>
                </c:pt>
                <c:pt idx="592">
                  <c:v>13.813333333333333</c:v>
                </c:pt>
                <c:pt idx="593">
                  <c:v>13.836666666666666</c:v>
                </c:pt>
                <c:pt idx="594">
                  <c:v>13.86</c:v>
                </c:pt>
                <c:pt idx="595">
                  <c:v>13.883333333333333</c:v>
                </c:pt>
                <c:pt idx="596">
                  <c:v>13.906666666666666</c:v>
                </c:pt>
                <c:pt idx="597">
                  <c:v>13.93</c:v>
                </c:pt>
                <c:pt idx="598">
                  <c:v>13.953333333333333</c:v>
                </c:pt>
                <c:pt idx="599">
                  <c:v>13.976666666666667</c:v>
                </c:pt>
                <c:pt idx="600">
                  <c:v>14</c:v>
                </c:pt>
              </c:numCache>
            </c:numRef>
          </c:cat>
          <c:val>
            <c:numRef>
              <c:f>'Chi-Square'!$U$4:$U$604</c:f>
              <c:numCache>
                <c:formatCode>0.00000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6.726730954674244E-2</c:v>
                </c:pt>
                <c:pt idx="37">
                  <c:v>6.927652962680525E-2</c:v>
                </c:pt>
                <c:pt idx="38">
                  <c:v>7.126760490146207E-2</c:v>
                </c:pt>
                <c:pt idx="39">
                  <c:v>7.3239759633758839E-2</c:v>
                </c:pt>
                <c:pt idx="40">
                  <c:v>7.5192273766619633E-2</c:v>
                </c:pt>
                <c:pt idx="41">
                  <c:v>7.712447965523718E-2</c:v>
                </c:pt>
                <c:pt idx="42">
                  <c:v>7.9035759040271575E-2</c:v>
                </c:pt>
                <c:pt idx="43">
                  <c:v>8.0925540238441299E-2</c:v>
                </c:pt>
                <c:pt idx="44">
                  <c:v>8.2793295529931171E-2</c:v>
                </c:pt>
                <c:pt idx="45">
                  <c:v>8.463853872447169E-2</c:v>
                </c:pt>
                <c:pt idx="46">
                  <c:v>8.6460822890036385E-2</c:v>
                </c:pt>
                <c:pt idx="47">
                  <c:v>8.8259738229910886E-2</c:v>
                </c:pt>
                <c:pt idx="48">
                  <c:v>9.0034910095450754E-2</c:v>
                </c:pt>
                <c:pt idx="49">
                  <c:v>9.1785997123207688E-2</c:v>
                </c:pt>
                <c:pt idx="50">
                  <c:v>9.3512689486290004E-2</c:v>
                </c:pt>
                <c:pt idx="51">
                  <c:v>9.5214707250862063E-2</c:v>
                </c:pt>
                <c:pt idx="52">
                  <c:v>9.6891798829599932E-2</c:v>
                </c:pt>
                <c:pt idx="53">
                  <c:v>9.8543739524722812E-2</c:v>
                </c:pt>
                <c:pt idx="54">
                  <c:v>0.10017033015392848</c:v>
                </c:pt>
                <c:pt idx="55">
                  <c:v>0.10177139575318803</c:v>
                </c:pt>
                <c:pt idx="56">
                  <c:v>0.10334678435091206</c:v>
                </c:pt>
                <c:pt idx="57">
                  <c:v>0.10489636580849547</c:v>
                </c:pt>
                <c:pt idx="58">
                  <c:v>0.10642003072268814</c:v>
                </c:pt>
                <c:pt idx="59">
                  <c:v>0.10791768938563627</c:v>
                </c:pt>
                <c:pt idx="60">
                  <c:v>0.10938927079878789</c:v>
                </c:pt>
                <c:pt idx="61">
                  <c:v>0.11083472173717843</c:v>
                </c:pt>
                <c:pt idx="62">
                  <c:v>0.11225400586089268</c:v>
                </c:pt>
                <c:pt idx="63">
                  <c:v>0.11364710287075983</c:v>
                </c:pt>
                <c:pt idx="64">
                  <c:v>0.1150140077055686</c:v>
                </c:pt>
                <c:pt idx="65">
                  <c:v>0.11635472977829965</c:v>
                </c:pt>
                <c:pt idx="66">
                  <c:v>0.11766929224906397</c:v>
                </c:pt>
                <c:pt idx="67">
                  <c:v>0.11895773133260673</c:v>
                </c:pt>
                <c:pt idx="68">
                  <c:v>0.12022009563839421</c:v>
                </c:pt>
                <c:pt idx="69">
                  <c:v>0.12145644554144491</c:v>
                </c:pt>
                <c:pt idx="70">
                  <c:v>0.12266685258219526</c:v>
                </c:pt>
                <c:pt idx="71">
                  <c:v>0.12385139889381053</c:v>
                </c:pt>
                <c:pt idx="72">
                  <c:v>0.12501017665546038</c:v>
                </c:pt>
                <c:pt idx="73">
                  <c:v>0.12614328757017818</c:v>
                </c:pt>
                <c:pt idx="74">
                  <c:v>0.12725084236601536</c:v>
                </c:pt>
                <c:pt idx="75">
                  <c:v>0.12833296031928659</c:v>
                </c:pt>
                <c:pt idx="76">
                  <c:v>0.12938976879877825</c:v>
                </c:pt>
                <c:pt idx="77">
                  <c:v>0.13042140282986511</c:v>
                </c:pt>
                <c:pt idx="78">
                  <c:v>0.13142800467754581</c:v>
                </c:pt>
                <c:pt idx="79">
                  <c:v>0.13240972344746824</c:v>
                </c:pt>
                <c:pt idx="80">
                  <c:v>0.13336671470407263</c:v>
                </c:pt>
                <c:pt idx="81">
                  <c:v>0.13429914010503269</c:v>
                </c:pt>
                <c:pt idx="82">
                  <c:v>0.1352071670512221</c:v>
                </c:pt>
                <c:pt idx="83">
                  <c:v>0.13609096835148091</c:v>
                </c:pt>
                <c:pt idx="84">
                  <c:v>0.1369507219014946</c:v>
                </c:pt>
                <c:pt idx="85">
                  <c:v>0.13778661037614168</c:v>
                </c:pt>
                <c:pt idx="86">
                  <c:v>0.13859882093469716</c:v>
                </c:pt>
                <c:pt idx="87">
                  <c:v>0.13938754493831679</c:v>
                </c:pt>
                <c:pt idx="88">
                  <c:v>0.1401529776792558</c:v>
                </c:pt>
                <c:pt idx="89">
                  <c:v>0.14089531812130585</c:v>
                </c:pt>
                <c:pt idx="90">
                  <c:v>0.1416147686509619</c:v>
                </c:pt>
                <c:pt idx="91">
                  <c:v>0.14231153483885517</c:v>
                </c:pt>
                <c:pt idx="92">
                  <c:v>0.14298582521101316</c:v>
                </c:pt>
                <c:pt idx="93">
                  <c:v>0.14363785102953011</c:v>
                </c:pt>
                <c:pt idx="94">
                  <c:v>0.14426782608225092</c:v>
                </c:pt>
                <c:pt idx="95">
                  <c:v>0.1448759664810941</c:v>
                </c:pt>
                <c:pt idx="96">
                  <c:v>0.14546249046865464</c:v>
                </c:pt>
                <c:pt idx="97">
                  <c:v>0.14602761823274737</c:v>
                </c:pt>
                <c:pt idx="98">
                  <c:v>0.14657157172856705</c:v>
                </c:pt>
                <c:pt idx="99">
                  <c:v>0.14709457450815683</c:v>
                </c:pt>
                <c:pt idx="100">
                  <c:v>0.14759685155689117</c:v>
                </c:pt>
                <c:pt idx="101">
                  <c:v>0.14807862913669304</c:v>
                </c:pt>
                <c:pt idx="102">
                  <c:v>0.14854013463571872</c:v>
                </c:pt>
                <c:pt idx="103">
                  <c:v>0.14898159642425488</c:v>
                </c:pt>
                <c:pt idx="104">
                  <c:v>0.14940324371658459</c:v>
                </c:pt>
                <c:pt idx="105">
                  <c:v>0.14980530643859019</c:v>
                </c:pt>
                <c:pt idx="106">
                  <c:v>0.15018801510086988</c:v>
                </c:pt>
                <c:pt idx="107">
                  <c:v>0.15055160067715712</c:v>
                </c:pt>
                <c:pt idx="108">
                  <c:v>0.15089629448783803</c:v>
                </c:pt>
                <c:pt idx="109">
                  <c:v>0.15122232808837396</c:v>
                </c:pt>
                <c:pt idx="110">
                  <c:v>0.15152993316244151</c:v>
                </c:pt>
                <c:pt idx="111">
                  <c:v>0.1518193414196137</c:v>
                </c:pt>
                <c:pt idx="112">
                  <c:v>0.15209078449740979</c:v>
                </c:pt>
                <c:pt idx="113">
                  <c:v>0.15234449386755122</c:v>
                </c:pt>
                <c:pt idx="114">
                  <c:v>0.15258070074626678</c:v>
                </c:pt>
                <c:pt idx="115">
                  <c:v>0.15279963600849591</c:v>
                </c:pt>
                <c:pt idx="116">
                  <c:v>0.15300153010584655</c:v>
                </c:pt>
                <c:pt idx="117">
                  <c:v>0.15318661298816899</c:v>
                </c:pt>
                <c:pt idx="118">
                  <c:v>0.15335511402861188</c:v>
                </c:pt>
                <c:pt idx="119">
                  <c:v>0.15350726195203426</c:v>
                </c:pt>
                <c:pt idx="120">
                  <c:v>0.15364328476664954</c:v>
                </c:pt>
                <c:pt idx="121">
                  <c:v>0.15376340969878455</c:v>
                </c:pt>
                <c:pt idx="122">
                  <c:v>0.15386786313063966</c:v>
                </c:pt>
                <c:pt idx="123">
                  <c:v>0.15395687054094179</c:v>
                </c:pt>
                <c:pt idx="124">
                  <c:v>0.15403065644838518</c:v>
                </c:pt>
                <c:pt idx="125">
                  <c:v>0.15408944435775934</c:v>
                </c:pt>
                <c:pt idx="126">
                  <c:v>0.15413345670866674</c:v>
                </c:pt>
                <c:pt idx="127">
                  <c:v>0.15416291482673819</c:v>
                </c:pt>
                <c:pt idx="128">
                  <c:v>0.15417803887725456</c:v>
                </c:pt>
                <c:pt idx="129">
                  <c:v>0.1541790478210896</c:v>
                </c:pt>
                <c:pt idx="130">
                  <c:v>0.15416615937289013</c:v>
                </c:pt>
                <c:pt idx="131">
                  <c:v>0.15413958996141283</c:v>
                </c:pt>
                <c:pt idx="132">
                  <c:v>0.15409955469194198</c:v>
                </c:pt>
                <c:pt idx="133">
                  <c:v>0.15404626731071125</c:v>
                </c:pt>
                <c:pt idx="134">
                  <c:v>0.15397994017126021</c:v>
                </c:pt>
                <c:pt idx="135">
                  <c:v>0.15390078420265427</c:v>
                </c:pt>
                <c:pt idx="136">
                  <c:v>0.15380900887950297</c:v>
                </c:pt>
                <c:pt idx="137">
                  <c:v>0.15370482219371095</c:v>
                </c:pt>
                <c:pt idx="138">
                  <c:v>0.1535884306279004</c:v>
                </c:pt>
                <c:pt idx="139">
                  <c:v>0.15346003913044426</c:v>
                </c:pt>
                <c:pt idx="140">
                  <c:v>0.1533198510920534</c:v>
                </c:pt>
                <c:pt idx="141">
                  <c:v>0.15316806832386073</c:v>
                </c:pt>
                <c:pt idx="142">
                  <c:v>0.15300489103694981</c:v>
                </c:pt>
                <c:pt idx="143">
                  <c:v>0.15283051782327431</c:v>
                </c:pt>
                <c:pt idx="144">
                  <c:v>0.15264514563791953</c:v>
                </c:pt>
                <c:pt idx="145">
                  <c:v>0.15244896978265712</c:v>
                </c:pt>
                <c:pt idx="146">
                  <c:v>0.15224218389074531</c:v>
                </c:pt>
                <c:pt idx="147">
                  <c:v>0.15202497991293107</c:v>
                </c:pt>
                <c:pt idx="148">
                  <c:v>0.1517975481046086</c:v>
                </c:pt>
                <c:pt idx="149">
                  <c:v>0.15156007701409357</c:v>
                </c:pt>
                <c:pt idx="150">
                  <c:v>0.15131275347197151</c:v>
                </c:pt>
                <c:pt idx="151">
                  <c:v>0.15105576258148076</c:v>
                </c:pt>
                <c:pt idx="152">
                  <c:v>0.15078928770989281</c:v>
                </c:pt>
                <c:pt idx="153">
                  <c:v>0.15051351048085165</c:v>
                </c:pt>
                <c:pt idx="154">
                  <c:v>0.15022861076763872</c:v>
                </c:pt>
                <c:pt idx="155">
                  <c:v>0.14993476668732633</c:v>
                </c:pt>
                <c:pt idx="156">
                  <c:v>0.14963215459578927</c:v>
                </c:pt>
                <c:pt idx="157">
                  <c:v>0.14932094908353966</c:v>
                </c:pt>
                <c:pt idx="158">
                  <c:v>0.14900132297235572</c:v>
                </c:pt>
                <c:pt idx="159">
                  <c:v>0.14867344731267418</c:v>
                </c:pt>
                <c:pt idx="160">
                  <c:v>0.14833749138171598</c:v>
                </c:pt>
                <c:pt idx="161">
                  <c:v>0.14799362268231903</c:v>
                </c:pt>
                <c:pt idx="162">
                  <c:v>0.147642006942449</c:v>
                </c:pt>
                <c:pt idx="163">
                  <c:v>0.14728280811536318</c:v>
                </c:pt>
                <c:pt idx="164">
                  <c:v>0.14691618838040102</c:v>
                </c:pt>
                <c:pt idx="165">
                  <c:v>0.14654230814437727</c:v>
                </c:pt>
                <c:pt idx="166">
                  <c:v>0.14616132604355361</c:v>
                </c:pt>
                <c:pt idx="167">
                  <c:v>0.14577339894616567</c:v>
                </c:pt>
                <c:pt idx="168">
                  <c:v>0.14537868195548345</c:v>
                </c:pt>
                <c:pt idx="169">
                  <c:v>0.14497732841338332</c:v>
                </c:pt>
                <c:pt idx="170">
                  <c:v>0.14456948990441013</c:v>
                </c:pt>
                <c:pt idx="171">
                  <c:v>0.14415531626031086</c:v>
                </c:pt>
                <c:pt idx="172">
                  <c:v>0.14373495556501809</c:v>
                </c:pt>
                <c:pt idx="173">
                  <c:v>0.14330855416006652</c:v>
                </c:pt>
                <c:pt idx="174">
                  <c:v>0.14287625665042186</c:v>
                </c:pt>
                <c:pt idx="175">
                  <c:v>0.14243820591070744</c:v>
                </c:pt>
                <c:pt idx="176">
                  <c:v>0.14199454309180748</c:v>
                </c:pt>
                <c:pt idx="177">
                  <c:v>0.1415454076278348</c:v>
                </c:pt>
                <c:pt idx="178">
                  <c:v>0.14109093724344277</c:v>
                </c:pt>
                <c:pt idx="179">
                  <c:v>0.14063126796146913</c:v>
                </c:pt>
                <c:pt idx="180">
                  <c:v>0.14016653411089477</c:v>
                </c:pt>
                <c:pt idx="181">
                  <c:v>0.13969686833510384</c:v>
                </c:pt>
                <c:pt idx="182">
                  <c:v>0.13922240160043026</c:v>
                </c:pt>
                <c:pt idx="183">
                  <c:v>0.13874326320497865</c:v>
                </c:pt>
                <c:pt idx="184">
                  <c:v>0.13825958078770414</c:v>
                </c:pt>
                <c:pt idx="185">
                  <c:v>0.1377714803377402</c:v>
                </c:pt>
                <c:pt idx="186">
                  <c:v>0.1372790862039617</c:v>
                </c:pt>
                <c:pt idx="187">
                  <c:v>0.13678252110477054</c:v>
                </c:pt>
                <c:pt idx="188">
                  <c:v>0.13628190613809318</c:v>
                </c:pt>
                <c:pt idx="189">
                  <c:v>0.13577736079157871</c:v>
                </c:pt>
                <c:pt idx="190">
                  <c:v>0.13526900295298613</c:v>
                </c:pt>
                <c:pt idx="191">
                  <c:v>0.13475694892075057</c:v>
                </c:pt>
                <c:pt idx="192">
                  <c:v>0.13424131341471965</c:v>
                </c:pt>
                <c:pt idx="193">
                  <c:v>0.13372220958704767</c:v>
                </c:pt>
                <c:pt idx="194">
                  <c:v>0.13319974903324033</c:v>
                </c:pt>
                <c:pt idx="195">
                  <c:v>0.1326740418033403</c:v>
                </c:pt>
                <c:pt idx="196">
                  <c:v>0.13214519641324374</c:v>
                </c:pt>
                <c:pt idx="197">
                  <c:v>0.13161331985614114</c:v>
                </c:pt>
                <c:pt idx="198">
                  <c:v>0.13107851761407249</c:v>
                </c:pt>
                <c:pt idx="199">
                  <c:v>0.1305408936695894</c:v>
                </c:pt>
                <c:pt idx="200">
                  <c:v>0.13000055051751674</c:v>
                </c:pt>
                <c:pt idx="201">
                  <c:v>0.12945758917680625</c:v>
                </c:pt>
                <c:pt idx="202">
                  <c:v>0.12891210920247442</c:v>
                </c:pt>
                <c:pt idx="203">
                  <c:v>0.1283642086976183</c:v>
                </c:pt>
                <c:pt idx="204">
                  <c:v>0.12781398432550192</c:v>
                </c:pt>
                <c:pt idx="205">
                  <c:v>0.12726153132170764</c:v>
                </c:pt>
                <c:pt idx="206">
                  <c:v>0.12670694350634495</c:v>
                </c:pt>
                <c:pt idx="207">
                  <c:v>0.1261503132963121</c:v>
                </c:pt>
                <c:pt idx="208">
                  <c:v>0.12559173171760343</c:v>
                </c:pt>
                <c:pt idx="209">
                  <c:v>0.12503128841765757</c:v>
                </c:pt>
                <c:pt idx="210">
                  <c:v>0.12446907167774045</c:v>
                </c:pt>
                <c:pt idx="211">
                  <c:v>0.12390516842535866</c:v>
                </c:pt>
                <c:pt idx="212">
                  <c:v>0.12333966424669701</c:v>
                </c:pt>
                <c:pt idx="213">
                  <c:v>0.12277264339907694</c:v>
                </c:pt>
                <c:pt idx="214">
                  <c:v>0.12220418882342876</c:v>
                </c:pt>
                <c:pt idx="215">
                  <c:v>0.12163438215677565</c:v>
                </c:pt>
                <c:pt idx="216">
                  <c:v>0.12106330374472347</c:v>
                </c:pt>
                <c:pt idx="217">
                  <c:v>0.12049103265395265</c:v>
                </c:pt>
                <c:pt idx="218">
                  <c:v>0.11991764668470765</c:v>
                </c:pt>
                <c:pt idx="219">
                  <c:v>0.11934322238328109</c:v>
                </c:pt>
                <c:pt idx="220">
                  <c:v>0.11876783505448758</c:v>
                </c:pt>
                <c:pt idx="221">
                  <c:v>0.11819155877412418</c:v>
                </c:pt>
                <c:pt idx="222">
                  <c:v>0.11761446640141451</c:v>
                </c:pt>
                <c:pt idx="223">
                  <c:v>0.11703662959143153</c:v>
                </c:pt>
                <c:pt idx="224">
                  <c:v>0.11645811880749787</c:v>
                </c:pt>
                <c:pt idx="225">
                  <c:v>0.11587900333355892</c:v>
                </c:pt>
                <c:pt idx="226">
                  <c:v>0.11529935128652614</c:v>
                </c:pt>
                <c:pt idx="227">
                  <c:v>0.11471922962858853</c:v>
                </c:pt>
                <c:pt idx="228">
                  <c:v>0.11413870417948806</c:v>
                </c:pt>
                <c:pt idx="229">
                  <c:v>0.11355783962875769</c:v>
                </c:pt>
                <c:pt idx="230">
                  <c:v>0.11297669954791874</c:v>
                </c:pt>
                <c:pt idx="231">
                  <c:v>0.11239534640263521</c:v>
                </c:pt>
                <c:pt idx="232">
                  <c:v>0.11181384156482314</c:v>
                </c:pt>
                <c:pt idx="233">
                  <c:v>0.11123224532471215</c:v>
                </c:pt>
                <c:pt idx="234">
                  <c:v>0.11065061690285737</c:v>
                </c:pt>
                <c:pt idx="235">
                  <c:v>0.1100690144621001</c:v>
                </c:pt>
                <c:pt idx="236">
                  <c:v>0.10948749511947412</c:v>
                </c:pt>
                <c:pt idx="237">
                  <c:v>0.10890611495805681</c:v>
                </c:pt>
                <c:pt idx="238">
                  <c:v>0.10832492903876338</c:v>
                </c:pt>
                <c:pt idx="239">
                  <c:v>0.10774399141208071</c:v>
                </c:pt>
                <c:pt idx="240">
                  <c:v>0.10716335512974225</c:v>
                </c:pt>
                <c:pt idx="241">
                  <c:v>0.10658307225633878</c:v>
                </c:pt>
                <c:pt idx="242">
                  <c:v>0.10600319388086753</c:v>
                </c:pt>
                <c:pt idx="243">
                  <c:v>0.10542377012821376</c:v>
                </c:pt>
                <c:pt idx="244">
                  <c:v>0.10484485017056822</c:v>
                </c:pt>
                <c:pt idx="245">
                  <c:v>0.10426648223877508</c:v>
                </c:pt>
                <c:pt idx="246">
                  <c:v>0.10368871363361157</c:v>
                </c:pt>
                <c:pt idx="247">
                  <c:v>0.1031115907369978</c:v>
                </c:pt>
                <c:pt idx="248">
                  <c:v>0.10253515902313443</c:v>
                </c:pt>
                <c:pt idx="249">
                  <c:v>0.1019594630695692</c:v>
                </c:pt>
                <c:pt idx="250">
                  <c:v>0.10138454656818967</c:v>
                </c:pt>
                <c:pt idx="251">
                  <c:v>0.10081045233614164</c:v>
                </c:pt>
                <c:pt idx="252">
                  <c:v>0.1002372223266732</c:v>
                </c:pt>
                <c:pt idx="253">
                  <c:v>9.9664897639902425E-2</c:v>
                </c:pt>
                <c:pt idx="254">
                  <c:v>9.9093518533509173E-2</c:v>
                </c:pt>
                <c:pt idx="255">
                  <c:v>9.8523124433348999E-2</c:v>
                </c:pt>
                <c:pt idx="256">
                  <c:v>9.7953753943989502E-2</c:v>
                </c:pt>
                <c:pt idx="257">
                  <c:v>9.7385444859168488E-2</c:v>
                </c:pt>
                <c:pt idx="258">
                  <c:v>9.6818234172172168E-2</c:v>
                </c:pt>
                <c:pt idx="259">
                  <c:v>9.6252158086135117E-2</c:v>
                </c:pt>
                <c:pt idx="260">
                  <c:v>9.5687252024258818E-2</c:v>
                </c:pt>
                <c:pt idx="261">
                  <c:v>9.5123550639950663E-2</c:v>
                </c:pt>
                <c:pt idx="262">
                  <c:v>9.4561087826881357E-2</c:v>
                </c:pt>
                <c:pt idx="263">
                  <c:v>9.3999896728961987E-2</c:v>
                </c:pt>
                <c:pt idx="264">
                  <c:v>9.3440009750238404E-2</c:v>
                </c:pt>
                <c:pt idx="265">
                  <c:v>9.2881458564704589E-2</c:v>
                </c:pt>
                <c:pt idx="266">
                  <c:v>9.2324274126033543E-2</c:v>
                </c:pt>
                <c:pt idx="267">
                  <c:v>9.1768486677225675E-2</c:v>
                </c:pt>
                <c:pt idx="268">
                  <c:v>9.1214125760175305E-2</c:v>
                </c:pt>
                <c:pt idx="269">
                  <c:v>9.0661220225153466E-2</c:v>
                </c:pt>
                <c:pt idx="270">
                  <c:v>9.010979824020883E-2</c:v>
                </c:pt>
                <c:pt idx="271">
                  <c:v>8.9559887300485377E-2</c:v>
                </c:pt>
                <c:pt idx="272">
                  <c:v>8.9011514237456679E-2</c:v>
                </c:pt>
                <c:pt idx="273">
                  <c:v>8.8464705228077839E-2</c:v>
                </c:pt>
                <c:pt idx="274">
                  <c:v>8.791948580385385E-2</c:v>
                </c:pt>
                <c:pt idx="275">
                  <c:v>8.7375880859825131E-2</c:v>
                </c:pt>
                <c:pt idx="276">
                  <c:v>8.683391466347011E-2</c:v>
                </c:pt>
                <c:pt idx="277">
                  <c:v>8.6293610863524758E-2</c:v>
                </c:pt>
                <c:pt idx="278">
                  <c:v>8.5754992498718999E-2</c:v>
                </c:pt>
                <c:pt idx="279">
                  <c:v>8.5218082006430856E-2</c:v>
                </c:pt>
                <c:pt idx="280">
                  <c:v>8.4682901231257546E-2</c:v>
                </c:pt>
                <c:pt idx="281">
                  <c:v>8.4149471433504222E-2</c:v>
                </c:pt>
                <c:pt idx="282">
                  <c:v>8.3617813297590188E-2</c:v>
                </c:pt>
                <c:pt idx="283">
                  <c:v>8.3087946940373178E-2</c:v>
                </c:pt>
                <c:pt idx="284">
                  <c:v>8.2559891919391545E-2</c:v>
                </c:pt>
                <c:pt idx="285">
                  <c:v>8.2033667241024316E-2</c:v>
                </c:pt>
                <c:pt idx="286">
                  <c:v>8.1509291368570672E-2</c:v>
                </c:pt>
                <c:pt idx="287">
                  <c:v>8.098678223024694E-2</c:v>
                </c:pt>
                <c:pt idx="288">
                  <c:v>8.046615722710343E-2</c:v>
                </c:pt>
                <c:pt idx="289">
                  <c:v>7.9947433240860025E-2</c:v>
                </c:pt>
                <c:pt idx="290">
                  <c:v>7.9430626641661853E-2</c:v>
                </c:pt>
                <c:pt idx="291">
                  <c:v>7.8915753295754232E-2</c:v>
                </c:pt>
                <c:pt idx="292">
                  <c:v>7.8402828573077898E-2</c:v>
                </c:pt>
                <c:pt idx="293">
                  <c:v>7.7891867354785121E-2</c:v>
                </c:pt>
                <c:pt idx="294">
                  <c:v>7.7382884040676267E-2</c:v>
                </c:pt>
                <c:pt idx="295">
                  <c:v>7.6875892556557551E-2</c:v>
                </c:pt>
                <c:pt idx="296">
                  <c:v>7.6370906361520746E-2</c:v>
                </c:pt>
                <c:pt idx="297">
                  <c:v>7.586793845514439E-2</c:v>
                </c:pt>
                <c:pt idx="298">
                  <c:v>7.5367001384617591E-2</c:v>
                </c:pt>
                <c:pt idx="299">
                  <c:v>7.4868107251786262E-2</c:v>
                </c:pt>
                <c:pt idx="300">
                  <c:v>7.4371267720122827E-2</c:v>
                </c:pt>
                <c:pt idx="301">
                  <c:v>7.3876494021619415E-2</c:v>
                </c:pt>
                <c:pt idx="302">
                  <c:v>7.3383796963604739E-2</c:v>
                </c:pt>
                <c:pt idx="303">
                  <c:v>7.2893186935485563E-2</c:v>
                </c:pt>
                <c:pt idx="304">
                  <c:v>7.2404673915412984E-2</c:v>
                </c:pt>
                <c:pt idx="305">
                  <c:v>7.1918267476874284E-2</c:v>
                </c:pt>
                <c:pt idx="306">
                  <c:v>7.1433976795209561E-2</c:v>
                </c:pt>
                <c:pt idx="307">
                  <c:v>7.0951810654056022E-2</c:v>
                </c:pt>
                <c:pt idx="308">
                  <c:v>7.0471777451717413E-2</c:v>
                </c:pt>
                <c:pt idx="309">
                  <c:v>6.9993885207461651E-2</c:v>
                </c:pt>
                <c:pt idx="310">
                  <c:v>6.9518141567745662E-2</c:v>
                </c:pt>
                <c:pt idx="311">
                  <c:v>6.9044553812368084E-2</c:v>
                </c:pt>
                <c:pt idx="312">
                  <c:v>6.8573128860551058E-2</c:v>
                </c:pt>
                <c:pt idx="313">
                  <c:v>6.8103873276950389E-2</c:v>
                </c:pt>
                <c:pt idx="314">
                  <c:v>6.7636793277596141E-2</c:v>
                </c:pt>
                <c:pt idx="315">
                  <c:v>6.7171894735762253E-2</c:v>
                </c:pt>
                <c:pt idx="316">
                  <c:v>6.6709183187767709E-2</c:v>
                </c:pt>
                <c:pt idx="317">
                  <c:v>6.6248663838707811E-2</c:v>
                </c:pt>
                <c:pt idx="318">
                  <c:v>6.5790341568117958E-2</c:v>
                </c:pt>
                <c:pt idx="319">
                  <c:v>6.533422093556876E-2</c:v>
                </c:pt>
                <c:pt idx="320">
                  <c:v>6.4880306186193878E-2</c:v>
                </c:pt>
                <c:pt idx="321">
                  <c:v>6.4428601256151546E-2</c:v>
                </c:pt>
                <c:pt idx="322">
                  <c:v>6.3979109778018795E-2</c:v>
                </c:pt>
                <c:pt idx="323">
                  <c:v>6.353183508612073E-2</c:v>
                </c:pt>
                <c:pt idx="324">
                  <c:v>6.3086780221793579E-2</c:v>
                </c:pt>
                <c:pt idx="325">
                  <c:v>6.2643947938583786E-2</c:v>
                </c:pt>
                <c:pt idx="326">
                  <c:v>6.2203340707382246E-2</c:v>
                </c:pt>
                <c:pt idx="327">
                  <c:v>6.1764960721495017E-2</c:v>
                </c:pt>
                <c:pt idx="328">
                  <c:v>6.1328809901650724E-2</c:v>
                </c:pt>
                <c:pt idx="329">
                  <c:v>6.0894889900945347E-2</c:v>
                </c:pt>
                <c:pt idx="330">
                  <c:v>6.0463202109724619E-2</c:v>
                </c:pt>
                <c:pt idx="331">
                  <c:v>6.0033747660405166E-2</c:v>
                </c:pt>
                <c:pt idx="332">
                  <c:v>5.9606527432234123E-2</c:v>
                </c:pt>
                <c:pt idx="333">
                  <c:v>5.9181542055988419E-2</c:v>
                </c:pt>
                <c:pt idx="334">
                  <c:v>5.8758791918613898E-2</c:v>
                </c:pt>
                <c:pt idx="335">
                  <c:v>5.8338277167805021E-2</c:v>
                </c:pt>
                <c:pt idx="336">
                  <c:v>5.791999771652534E-2</c:v>
                </c:pt>
                <c:pt idx="337">
                  <c:v>5.7503953247470027E-2</c:v>
                </c:pt>
                <c:pt idx="338">
                  <c:v>5.7090143217469559E-2</c:v>
                </c:pt>
                <c:pt idx="339">
                  <c:v>5.6678566861837011E-2</c:v>
                </c:pt>
                <c:pt idx="340">
                  <c:v>5.6269223198657806E-2</c:v>
                </c:pt>
                <c:pt idx="341">
                  <c:v>5.5862111033023236E-2</c:v>
                </c:pt>
                <c:pt idx="342">
                  <c:v>5.5457228961208284E-2</c:v>
                </c:pt>
                <c:pt idx="343">
                  <c:v>5.505457537479401E-2</c:v>
                </c:pt>
                <c:pt idx="344">
                  <c:v>5.4654148464735243E-2</c:v>
                </c:pt>
                <c:pt idx="345">
                  <c:v>5.4255946225373913E-2</c:v>
                </c:pt>
                <c:pt idx="346">
                  <c:v>5.3859966458398668E-2</c:v>
                </c:pt>
                <c:pt idx="347">
                  <c:v>5.3466206776751256E-2</c:v>
                </c:pt>
                <c:pt idx="348">
                  <c:v>5.3074664608480211E-2</c:v>
                </c:pt>
                <c:pt idx="349">
                  <c:v>5.2685337200542477E-2</c:v>
                </c:pt>
                <c:pt idx="350">
                  <c:v>5.2298221622552918E-2</c:v>
                </c:pt>
                <c:pt idx="351">
                  <c:v>5.1913314770483138E-2</c:v>
                </c:pt>
                <c:pt idx="352">
                  <c:v>5.1530613370309473E-2</c:v>
                </c:pt>
                <c:pt idx="353">
                  <c:v>5.1150113981610512E-2</c:v>
                </c:pt>
                <c:pt idx="354">
                  <c:v>5.0771813001115572E-2</c:v>
                </c:pt>
                <c:pt idx="355">
                  <c:v>5.039570666620332E-2</c:v>
                </c:pt>
                <c:pt idx="356">
                  <c:v>5.0021791058352458E-2</c:v>
                </c:pt>
                <c:pt idx="357">
                  <c:v>4.9650062106543644E-2</c:v>
                </c:pt>
                <c:pt idx="358">
                  <c:v>4.9280515590613902E-2</c:v>
                </c:pt>
                <c:pt idx="359">
                  <c:v>4.8913147144564392E-2</c:v>
                </c:pt>
                <c:pt idx="360">
                  <c:v>4.8547952259820483E-2</c:v>
                </c:pt>
                <c:pt idx="361">
                  <c:v>4.8184926288446769E-2</c:v>
                </c:pt>
                <c:pt idx="362">
                  <c:v>4.7824064446315477E-2</c:v>
                </c:pt>
                <c:pt idx="363">
                  <c:v>4.7465361816230012E-2</c:v>
                </c:pt>
                <c:pt idx="364">
                  <c:v>4.7108813351004045E-2</c:v>
                </c:pt>
                <c:pt idx="365">
                  <c:v>4.6754413876495718E-2</c:v>
                </c:pt>
                <c:pt idx="366">
                  <c:v>4.6402158094598502E-2</c:v>
                </c:pt>
                <c:pt idx="367">
                  <c:v>4.60520405861886E-2</c:v>
                </c:pt>
                <c:pt idx="368">
                  <c:v>4.5704055814029663E-2</c:v>
                </c:pt>
                <c:pt idx="369">
                  <c:v>4.5358198125634651E-2</c:v>
                </c:pt>
                <c:pt idx="370">
                  <c:v>4.501446175608647E-2</c:v>
                </c:pt>
                <c:pt idx="371">
                  <c:v>4.4672840830816331E-2</c:v>
                </c:pt>
                <c:pt idx="372">
                  <c:v>4.4333329368341896E-2</c:v>
                </c:pt>
                <c:pt idx="373">
                  <c:v>4.3995921282964368E-2</c:v>
                </c:pt>
                <c:pt idx="374">
                  <c:v>4.3660610387425677E-2</c:v>
                </c:pt>
                <c:pt idx="375">
                  <c:v>4.3327390395525758E-2</c:v>
                </c:pt>
                <c:pt idx="376">
                  <c:v>4.2996254924701043E-2</c:v>
                </c:pt>
                <c:pt idx="377">
                  <c:v>4.2667197498563882E-2</c:v>
                </c:pt>
                <c:pt idx="378">
                  <c:v>4.2340211549403699E-2</c:v>
                </c:pt>
                <c:pt idx="379">
                  <c:v>4.201529042065022E-2</c:v>
                </c:pt>
                <c:pt idx="380">
                  <c:v>4.1692427369299227E-2</c:v>
                </c:pt>
                <c:pt idx="381">
                  <c:v>4.1371615568301594E-2</c:v>
                </c:pt>
                <c:pt idx="382">
                  <c:v>4.1052848108915067E-2</c:v>
                </c:pt>
                <c:pt idx="383">
                  <c:v>4.073611800302062E-2</c:v>
                </c:pt>
                <c:pt idx="384">
                  <c:v>4.0421418185402236E-2</c:v>
                </c:pt>
                <c:pt idx="385">
                  <c:v>4.0108741515992252E-2</c:v>
                </c:pt>
                <c:pt idx="386">
                  <c:v>3.9798080782080768E-2</c:v>
                </c:pt>
                <c:pt idx="387">
                  <c:v>3.9489428700491408E-2</c:v>
                </c:pt>
                <c:pt idx="388">
                  <c:v>3.9182777919722418E-2</c:v>
                </c:pt>
                <c:pt idx="389">
                  <c:v>3.8878121022054235E-2</c:v>
                </c:pt>
                <c:pt idx="390">
                  <c:v>3.8575450525623639E-2</c:v>
                </c:pt>
                <c:pt idx="391">
                  <c:v>3.827475888646524E-2</c:v>
                </c:pt>
                <c:pt idx="392">
                  <c:v>3.7976038500519983E-2</c:v>
                </c:pt>
                <c:pt idx="393">
                  <c:v>3.7679281705611897E-2</c:v>
                </c:pt>
                <c:pt idx="394">
                  <c:v>3.7384480783393063E-2</c:v>
                </c:pt>
                <c:pt idx="395">
                  <c:v>3.7091627961256868E-2</c:v>
                </c:pt>
                <c:pt idx="396">
                  <c:v>3.6800715414220739E-2</c:v>
                </c:pt>
                <c:pt idx="397">
                  <c:v>3.6511735266777839E-2</c:v>
                </c:pt>
                <c:pt idx="398">
                  <c:v>3.6224679594718867E-2</c:v>
                </c:pt>
                <c:pt idx="399">
                  <c:v>3.5939540426923697E-2</c:v>
                </c:pt>
                <c:pt idx="400">
                  <c:v>3.5656309747123756E-2</c:v>
                </c:pt>
                <c:pt idx="401">
                  <c:v>3.5374979495635055E-2</c:v>
                </c:pt>
                <c:pt idx="402">
                  <c:v>3.5095541571062656E-2</c:v>
                </c:pt>
                <c:pt idx="403">
                  <c:v>3.4817987831976496E-2</c:v>
                </c:pt>
                <c:pt idx="404">
                  <c:v>3.4542310098559216E-2</c:v>
                </c:pt>
                <c:pt idx="405">
                  <c:v>3.4268500154226403E-2</c:v>
                </c:pt>
                <c:pt idx="406">
                  <c:v>3.3996549747219253E-2</c:v>
                </c:pt>
                <c:pt idx="407">
                  <c:v>3.3726450592170422E-2</c:v>
                </c:pt>
                <c:pt idx="408">
                  <c:v>3.3458194371643005E-2</c:v>
                </c:pt>
                <c:pt idx="409">
                  <c:v>3.3191772737643156E-2</c:v>
                </c:pt>
                <c:pt idx="410">
                  <c:v>3.2927177313107028E-2</c:v>
                </c:pt>
                <c:pt idx="411">
                  <c:v>3.2664399693361525E-2</c:v>
                </c:pt>
                <c:pt idx="412">
                  <c:v>3.2403431447560076E-2</c:v>
                </c:pt>
                <c:pt idx="413">
                  <c:v>3.2144264120093295E-2</c:v>
                </c:pt>
                <c:pt idx="414">
                  <c:v>3.1886889231974899E-2</c:v>
                </c:pt>
                <c:pt idx="415">
                  <c:v>3.1631298282203082E-2</c:v>
                </c:pt>
                <c:pt idx="416">
                  <c:v>3.1377482749098275E-2</c:v>
                </c:pt>
                <c:pt idx="417">
                  <c:v>3.1125434091616663E-2</c:v>
                </c:pt>
                <c:pt idx="418">
                  <c:v>3.0875143750640405E-2</c:v>
                </c:pt>
                <c:pt idx="419">
                  <c:v>3.0626603150244982E-2</c:v>
                </c:pt>
                <c:pt idx="420">
                  <c:v>3.0379803698943199E-2</c:v>
                </c:pt>
                <c:pt idx="421">
                  <c:v>3.0134736790907134E-2</c:v>
                </c:pt>
                <c:pt idx="422">
                  <c:v>2.9891393807167682E-2</c:v>
                </c:pt>
                <c:pt idx="423">
                  <c:v>2.9649766116791824E-2</c:v>
                </c:pt>
                <c:pt idx="424">
                  <c:v>2.940984507803892E-2</c:v>
                </c:pt>
                <c:pt idx="425">
                  <c:v>2.9171622039494978E-2</c:v>
                </c:pt>
                <c:pt idx="426">
                  <c:v>2.8935088341186275E-2</c:v>
                </c:pt>
                <c:pt idx="427">
                  <c:v>2.8700235315671896E-2</c:v>
                </c:pt>
                <c:pt idx="428">
                  <c:v>2.8467054289116018E-2</c:v>
                </c:pt>
                <c:pt idx="429">
                  <c:v>2.8235536582339717E-2</c:v>
                </c:pt>
                <c:pt idx="430">
                  <c:v>2.8005673511853051E-2</c:v>
                </c:pt>
                <c:pt idx="431">
                  <c:v>2.7777456390867126E-2</c:v>
                </c:pt>
                <c:pt idx="432">
                  <c:v>2.7550876530287087E-2</c:v>
                </c:pt>
                <c:pt idx="433">
                  <c:v>2.7325925239685713E-2</c:v>
                </c:pt>
                <c:pt idx="434">
                  <c:v>2.7102593828258199E-2</c:v>
                </c:pt>
                <c:pt idx="435">
                  <c:v>2.6880873605758249E-2</c:v>
                </c:pt>
                <c:pt idx="436">
                  <c:v>2.6660755883415911E-2</c:v>
                </c:pt>
                <c:pt idx="437">
                  <c:v>2.644223197483709E-2</c:v>
                </c:pt>
                <c:pt idx="438">
                  <c:v>2.6225293196885397E-2</c:v>
                </c:pt>
                <c:pt idx="439">
                  <c:v>2.6009930870546163E-2</c:v>
                </c:pt>
                <c:pt idx="440">
                  <c:v>2.5796136321773293E-2</c:v>
                </c:pt>
                <c:pt idx="441">
                  <c:v>2.5583900882318777E-2</c:v>
                </c:pt>
                <c:pt idx="442">
                  <c:v>2.5373215890545368E-2</c:v>
                </c:pt>
                <c:pt idx="443">
                  <c:v>2.5164072692222709E-2</c:v>
                </c:pt>
                <c:pt idx="444">
                  <c:v>2.4956462641306992E-2</c:v>
                </c:pt>
                <c:pt idx="445">
                  <c:v>2.4750377100704223E-2</c:v>
                </c:pt>
                <c:pt idx="446">
                  <c:v>2.454580744301783E-2</c:v>
                </c:pt>
                <c:pt idx="447">
                  <c:v>2.4342745051280361E-2</c:v>
                </c:pt>
                <c:pt idx="448">
                  <c:v>2.4141181319669698E-2</c:v>
                </c:pt>
                <c:pt idx="449">
                  <c:v>2.3941107654210009E-2</c:v>
                </c:pt>
                <c:pt idx="450">
                  <c:v>2.3742515473457657E-2</c:v>
                </c:pt>
                <c:pt idx="451">
                  <c:v>2.3545396209172224E-2</c:v>
                </c:pt>
                <c:pt idx="452">
                  <c:v>2.3349741306972868E-2</c:v>
                </c:pt>
                <c:pt idx="453">
                  <c:v>2.3155542226980359E-2</c:v>
                </c:pt>
                <c:pt idx="454">
                  <c:v>2.296279044444486E-2</c:v>
                </c:pt>
                <c:pt idx="455">
                  <c:v>2.2771477450359612E-2</c:v>
                </c:pt>
                <c:pt idx="456">
                  <c:v>2.2581594752061014E-2</c:v>
                </c:pt>
                <c:pt idx="457">
                  <c:v>2.239313387381495E-2</c:v>
                </c:pt>
                <c:pt idx="458">
                  <c:v>2.2206086357389829E-2</c:v>
                </c:pt>
                <c:pt idx="459">
                  <c:v>2.2020443762616276E-2</c:v>
                </c:pt>
                <c:pt idx="460">
                  <c:v>2.1836197667934092E-2</c:v>
                </c:pt>
                <c:pt idx="461">
                  <c:v>2.1653339670926048E-2</c:v>
                </c:pt>
                <c:pt idx="462">
                  <c:v>2.1471861388839487E-2</c:v>
                </c:pt>
                <c:pt idx="463">
                  <c:v>2.1291754459095105E-2</c:v>
                </c:pt>
                <c:pt idx="464">
                  <c:v>2.1113010539783809E-2</c:v>
                </c:pt>
                <c:pt idx="465">
                  <c:v>2.0935621310151253E-2</c:v>
                </c:pt>
                <c:pt idx="466">
                  <c:v>2.0759578471070777E-2</c:v>
                </c:pt>
                <c:pt idx="467">
                  <c:v>2.0584873745504384E-2</c:v>
                </c:pt>
                <c:pt idx="468">
                  <c:v>2.0411498878952501E-2</c:v>
                </c:pt>
                <c:pt idx="469">
                  <c:v>2.0239445639892096E-2</c:v>
                </c:pt>
                <c:pt idx="470">
                  <c:v>2.0068705820203838E-2</c:v>
                </c:pt>
                <c:pt idx="471">
                  <c:v>1.9899271235588316E-2</c:v>
                </c:pt>
                <c:pt idx="472">
                  <c:v>1.9731133725971156E-2</c:v>
                </c:pt>
                <c:pt idx="473">
                  <c:v>1.956428515589782E-2</c:v>
                </c:pt>
                <c:pt idx="474">
                  <c:v>1.9398717414917693E-2</c:v>
                </c:pt>
                <c:pt idx="475">
                  <c:v>1.9234422417957937E-2</c:v>
                </c:pt>
                <c:pt idx="476">
                  <c:v>1.907139210568724E-2</c:v>
                </c:pt>
                <c:pt idx="477">
                  <c:v>1.8909618444869339E-2</c:v>
                </c:pt>
                <c:pt idx="478">
                  <c:v>1.874909342870703E-2</c:v>
                </c:pt>
                <c:pt idx="479">
                  <c:v>1.8589809077176243E-2</c:v>
                </c:pt>
                <c:pt idx="480">
                  <c:v>1.8431757437350607E-2</c:v>
                </c:pt>
                <c:pt idx="481">
                  <c:v>1.8274930583716792E-2</c:v>
                </c:pt>
                <c:pt idx="482">
                  <c:v>1.8119320618480428E-2</c:v>
                </c:pt>
                <c:pt idx="483">
                  <c:v>1.7964919671863044E-2</c:v>
                </c:pt>
                <c:pt idx="484">
                  <c:v>1.781171990239009E-2</c:v>
                </c:pt>
                <c:pt idx="485">
                  <c:v>1.7659713497170097E-2</c:v>
                </c:pt>
                <c:pt idx="486">
                  <c:v>1.7508892672165204E-2</c:v>
                </c:pt>
                <c:pt idx="487">
                  <c:v>1.7359249672453187E-2</c:v>
                </c:pt>
                <c:pt idx="488">
                  <c:v>1.7210776772481142E-2</c:v>
                </c:pt>
                <c:pt idx="489">
                  <c:v>1.7063466276310887E-2</c:v>
                </c:pt>
                <c:pt idx="490">
                  <c:v>1.6917310517856322E-2</c:v>
                </c:pt>
                <c:pt idx="491">
                  <c:v>1.6772301861112809E-2</c:v>
                </c:pt>
                <c:pt idx="492">
                  <c:v>1.6628432700378594E-2</c:v>
                </c:pt>
                <c:pt idx="493">
                  <c:v>1.6485695460468724E-2</c:v>
                </c:pt>
                <c:pt idx="494">
                  <c:v>1.6344082596921331E-2</c:v>
                </c:pt>
                <c:pt idx="495">
                  <c:v>1.62035865961964E-2</c:v>
                </c:pt>
                <c:pt idx="496">
                  <c:v>1.6064199975867204E-2</c:v>
                </c:pt>
                <c:pt idx="497">
                  <c:v>1.5925915284804745E-2</c:v>
                </c:pt>
                <c:pt idx="498">
                  <c:v>1.5788725103354807E-2</c:v>
                </c:pt>
                <c:pt idx="499">
                  <c:v>1.5652622043508313E-2</c:v>
                </c:pt>
                <c:pt idx="500">
                  <c:v>1.5517598749064753E-2</c:v>
                </c:pt>
                <c:pt idx="501">
                  <c:v>1.5383647895788867E-2</c:v>
                </c:pt>
                <c:pt idx="502">
                  <c:v>1.5250762191560763E-2</c:v>
                </c:pt>
                <c:pt idx="503">
                  <c:v>1.5118934376519549E-2</c:v>
                </c:pt>
                <c:pt idx="504">
                  <c:v>1.4988157223200554E-2</c:v>
                </c:pt>
                <c:pt idx="505">
                  <c:v>1.4858423536666271E-2</c:v>
                </c:pt>
                <c:pt idx="506">
                  <c:v>1.4729726154631334E-2</c:v>
                </c:pt>
                <c:pt idx="507">
                  <c:v>1.46020579475811E-2</c:v>
                </c:pt>
                <c:pt idx="508">
                  <c:v>1.4475411818884613E-2</c:v>
                </c:pt>
                <c:pt idx="509">
                  <c:v>1.4349780704901647E-2</c:v>
                </c:pt>
                <c:pt idx="510">
                  <c:v>1.4225157575083814E-2</c:v>
                </c:pt>
                <c:pt idx="511">
                  <c:v>1.410153543207039E-2</c:v>
                </c:pt>
                <c:pt idx="512">
                  <c:v>1.3978907311778378E-2</c:v>
                </c:pt>
                <c:pt idx="513">
                  <c:v>1.3857266283487175E-2</c:v>
                </c:pt>
                <c:pt idx="514">
                  <c:v>1.3736605449917968E-2</c:v>
                </c:pt>
                <c:pt idx="515">
                  <c:v>1.3616917947307927E-2</c:v>
                </c:pt>
                <c:pt idx="516">
                  <c:v>1.3498196945479121E-2</c:v>
                </c:pt>
                <c:pt idx="517">
                  <c:v>1.3380435647902528E-2</c:v>
                </c:pt>
                <c:pt idx="518">
                  <c:v>1.3263627291757115E-2</c:v>
                </c:pt>
                <c:pt idx="519">
                  <c:v>1.3147765147983924E-2</c:v>
                </c:pt>
                <c:pt idx="520">
                  <c:v>1.3032842521335453E-2</c:v>
                </c:pt>
                <c:pt idx="521">
                  <c:v>1.2918852750420502E-2</c:v>
                </c:pt>
                <c:pt idx="522">
                  <c:v>1.280578920774423E-2</c:v>
                </c:pt>
                <c:pt idx="523">
                  <c:v>1.2693645299743815E-2</c:v>
                </c:pt>
                <c:pt idx="524">
                  <c:v>1.2582414466819649E-2</c:v>
                </c:pt>
                <c:pt idx="525">
                  <c:v>1.2472090183362315E-2</c:v>
                </c:pt>
                <c:pt idx="526">
                  <c:v>1.2362665957775187E-2</c:v>
                </c:pt>
                <c:pt idx="527">
                  <c:v>1.2254135332492888E-2</c:v>
                </c:pt>
                <c:pt idx="528">
                  <c:v>1.2146491883995815E-2</c:v>
                </c:pt>
                <c:pt idx="529">
                  <c:v>1.2039729222820381E-2</c:v>
                </c:pt>
                <c:pt idx="530">
                  <c:v>1.1933840993565701E-2</c:v>
                </c:pt>
                <c:pt idx="531">
                  <c:v>1.1828820874895965E-2</c:v>
                </c:pt>
                <c:pt idx="532">
                  <c:v>1.1724662579539549E-2</c:v>
                </c:pt>
                <c:pt idx="533">
                  <c:v>1.1621359854284063E-2</c:v>
                </c:pt>
                <c:pt idx="534">
                  <c:v>1.1518906479967889E-2</c:v>
                </c:pt>
                <c:pt idx="535">
                  <c:v>1.1417296271468215E-2</c:v>
                </c:pt>
                <c:pt idx="536">
                  <c:v>1.131652307768558E-2</c:v>
                </c:pt>
                <c:pt idx="537">
                  <c:v>1.1216580781524982E-2</c:v>
                </c:pt>
                <c:pt idx="538">
                  <c:v>1.1117463299873639E-2</c:v>
                </c:pt>
                <c:pt idx="539">
                  <c:v>1.1019164583575542E-2</c:v>
                </c:pt>
                <c:pt idx="540">
                  <c:v>1.0921678617402805E-2</c:v>
                </c:pt>
                <c:pt idx="541">
                  <c:v>1.0824999420023856E-2</c:v>
                </c:pt>
                <c:pt idx="542">
                  <c:v>1.0729121043968491E-2</c:v>
                </c:pt>
                <c:pt idx="543">
                  <c:v>1.0634037575590158E-2</c:v>
                </c:pt>
                <c:pt idx="544">
                  <c:v>1.0539743135025063E-2</c:v>
                </c:pt>
                <c:pt idx="545">
                  <c:v>1.0446231876148536E-2</c:v>
                </c:pt>
                <c:pt idx="546">
                  <c:v>1.035349798652852E-2</c:v>
                </c:pt>
                <c:pt idx="547">
                  <c:v>1.0261535687376463E-2</c:v>
                </c:pt>
                <c:pt idx="548">
                  <c:v>1.017033923349527E-2</c:v>
                </c:pt>
                <c:pt idx="549">
                  <c:v>1.0079902913224848E-2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</c:ser>
        <c:ser>
          <c:idx val="2"/>
          <c:order val="2"/>
          <c:spPr>
            <a:pattFill prst="ltUpDiag">
              <a:fgClr>
                <a:srgbClr val="96969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'Chi-Square'!$Q$4:$Q$604</c:f>
              <c:numCache>
                <c:formatCode>0.00</c:formatCode>
                <c:ptCount val="601"/>
                <c:pt idx="0">
                  <c:v>0</c:v>
                </c:pt>
                <c:pt idx="1">
                  <c:v>2.3333333333333334E-2</c:v>
                </c:pt>
                <c:pt idx="2">
                  <c:v>4.6666666666666669E-2</c:v>
                </c:pt>
                <c:pt idx="3">
                  <c:v>7.0000000000000007E-2</c:v>
                </c:pt>
                <c:pt idx="4">
                  <c:v>9.3333333333333338E-2</c:v>
                </c:pt>
                <c:pt idx="5">
                  <c:v>0.11666666666666667</c:v>
                </c:pt>
                <c:pt idx="6">
                  <c:v>0.14000000000000001</c:v>
                </c:pt>
                <c:pt idx="7">
                  <c:v>0.16333333333333333</c:v>
                </c:pt>
                <c:pt idx="8">
                  <c:v>0.18666666666666668</c:v>
                </c:pt>
                <c:pt idx="9">
                  <c:v>0.21</c:v>
                </c:pt>
                <c:pt idx="10">
                  <c:v>0.23333333333333334</c:v>
                </c:pt>
                <c:pt idx="11">
                  <c:v>0.25666666666666665</c:v>
                </c:pt>
                <c:pt idx="12">
                  <c:v>0.28000000000000003</c:v>
                </c:pt>
                <c:pt idx="13">
                  <c:v>0.30333333333333334</c:v>
                </c:pt>
                <c:pt idx="14">
                  <c:v>0.32666666666666666</c:v>
                </c:pt>
                <c:pt idx="15">
                  <c:v>0.35</c:v>
                </c:pt>
                <c:pt idx="16">
                  <c:v>0.37333333333333335</c:v>
                </c:pt>
                <c:pt idx="17">
                  <c:v>0.39666666666666667</c:v>
                </c:pt>
                <c:pt idx="18">
                  <c:v>0.42</c:v>
                </c:pt>
                <c:pt idx="19">
                  <c:v>0.44333333333333336</c:v>
                </c:pt>
                <c:pt idx="20">
                  <c:v>0.46666666666666667</c:v>
                </c:pt>
                <c:pt idx="21">
                  <c:v>0.49</c:v>
                </c:pt>
                <c:pt idx="22">
                  <c:v>0.51333333333333331</c:v>
                </c:pt>
                <c:pt idx="23">
                  <c:v>0.53666666666666663</c:v>
                </c:pt>
                <c:pt idx="24">
                  <c:v>0.56000000000000005</c:v>
                </c:pt>
                <c:pt idx="25">
                  <c:v>0.58333333333333337</c:v>
                </c:pt>
                <c:pt idx="26">
                  <c:v>0.60666666666666669</c:v>
                </c:pt>
                <c:pt idx="27">
                  <c:v>0.63</c:v>
                </c:pt>
                <c:pt idx="28">
                  <c:v>0.65333333333333332</c:v>
                </c:pt>
                <c:pt idx="29">
                  <c:v>0.67666666666666664</c:v>
                </c:pt>
                <c:pt idx="30">
                  <c:v>0.7</c:v>
                </c:pt>
                <c:pt idx="31">
                  <c:v>0.72333333333333338</c:v>
                </c:pt>
                <c:pt idx="32">
                  <c:v>0.7466666666666667</c:v>
                </c:pt>
                <c:pt idx="33">
                  <c:v>0.77</c:v>
                </c:pt>
                <c:pt idx="34">
                  <c:v>0.79333333333333333</c:v>
                </c:pt>
                <c:pt idx="35">
                  <c:v>0.81666666666666665</c:v>
                </c:pt>
                <c:pt idx="36">
                  <c:v>0.84</c:v>
                </c:pt>
                <c:pt idx="37">
                  <c:v>0.86333333333333329</c:v>
                </c:pt>
                <c:pt idx="38">
                  <c:v>0.88666666666666671</c:v>
                </c:pt>
                <c:pt idx="39">
                  <c:v>0.91</c:v>
                </c:pt>
                <c:pt idx="40">
                  <c:v>0.93333333333333335</c:v>
                </c:pt>
                <c:pt idx="41">
                  <c:v>0.95666666666666667</c:v>
                </c:pt>
                <c:pt idx="42">
                  <c:v>0.98</c:v>
                </c:pt>
                <c:pt idx="43">
                  <c:v>1.0033333333333334</c:v>
                </c:pt>
                <c:pt idx="44">
                  <c:v>1.0266666666666666</c:v>
                </c:pt>
                <c:pt idx="45">
                  <c:v>1.05</c:v>
                </c:pt>
                <c:pt idx="46">
                  <c:v>1.0733333333333333</c:v>
                </c:pt>
                <c:pt idx="47">
                  <c:v>1.0966666666666667</c:v>
                </c:pt>
                <c:pt idx="48">
                  <c:v>1.1200000000000001</c:v>
                </c:pt>
                <c:pt idx="49">
                  <c:v>1.1433333333333333</c:v>
                </c:pt>
                <c:pt idx="50">
                  <c:v>1.1666666666666667</c:v>
                </c:pt>
                <c:pt idx="51">
                  <c:v>1.19</c:v>
                </c:pt>
                <c:pt idx="52">
                  <c:v>1.2133333333333334</c:v>
                </c:pt>
                <c:pt idx="53">
                  <c:v>1.2366666666666666</c:v>
                </c:pt>
                <c:pt idx="54">
                  <c:v>1.26</c:v>
                </c:pt>
                <c:pt idx="55">
                  <c:v>1.2833333333333334</c:v>
                </c:pt>
                <c:pt idx="56">
                  <c:v>1.3066666666666666</c:v>
                </c:pt>
                <c:pt idx="57">
                  <c:v>1.33</c:v>
                </c:pt>
                <c:pt idx="58">
                  <c:v>1.3533333333333333</c:v>
                </c:pt>
                <c:pt idx="59">
                  <c:v>1.3766666666666667</c:v>
                </c:pt>
                <c:pt idx="60">
                  <c:v>1.4</c:v>
                </c:pt>
                <c:pt idx="61">
                  <c:v>1.4233333333333333</c:v>
                </c:pt>
                <c:pt idx="62">
                  <c:v>1.4466666666666668</c:v>
                </c:pt>
                <c:pt idx="63">
                  <c:v>1.47</c:v>
                </c:pt>
                <c:pt idx="64">
                  <c:v>1.4933333333333334</c:v>
                </c:pt>
                <c:pt idx="65">
                  <c:v>1.5166666666666666</c:v>
                </c:pt>
                <c:pt idx="66">
                  <c:v>1.54</c:v>
                </c:pt>
                <c:pt idx="67">
                  <c:v>1.5633333333333332</c:v>
                </c:pt>
                <c:pt idx="68">
                  <c:v>1.5866666666666667</c:v>
                </c:pt>
                <c:pt idx="69">
                  <c:v>1.61</c:v>
                </c:pt>
                <c:pt idx="70">
                  <c:v>1.6333333333333333</c:v>
                </c:pt>
                <c:pt idx="71">
                  <c:v>1.6566666666666667</c:v>
                </c:pt>
                <c:pt idx="72">
                  <c:v>1.68</c:v>
                </c:pt>
                <c:pt idx="73">
                  <c:v>1.7033333333333334</c:v>
                </c:pt>
                <c:pt idx="74">
                  <c:v>1.7266666666666666</c:v>
                </c:pt>
                <c:pt idx="75">
                  <c:v>1.75</c:v>
                </c:pt>
                <c:pt idx="76">
                  <c:v>1.7733333333333334</c:v>
                </c:pt>
                <c:pt idx="77">
                  <c:v>1.7966666666666666</c:v>
                </c:pt>
                <c:pt idx="78">
                  <c:v>1.82</c:v>
                </c:pt>
                <c:pt idx="79">
                  <c:v>1.8433333333333333</c:v>
                </c:pt>
                <c:pt idx="80">
                  <c:v>1.8666666666666667</c:v>
                </c:pt>
                <c:pt idx="81">
                  <c:v>1.89</c:v>
                </c:pt>
                <c:pt idx="82">
                  <c:v>1.9133333333333333</c:v>
                </c:pt>
                <c:pt idx="83">
                  <c:v>1.9366666666666668</c:v>
                </c:pt>
                <c:pt idx="84">
                  <c:v>1.96</c:v>
                </c:pt>
                <c:pt idx="85">
                  <c:v>1.9833333333333334</c:v>
                </c:pt>
                <c:pt idx="86">
                  <c:v>2.0066666666666668</c:v>
                </c:pt>
                <c:pt idx="87">
                  <c:v>2.0299999999999998</c:v>
                </c:pt>
                <c:pt idx="88">
                  <c:v>2.0533333333333332</c:v>
                </c:pt>
                <c:pt idx="89">
                  <c:v>2.0766666666666667</c:v>
                </c:pt>
                <c:pt idx="90">
                  <c:v>2.1</c:v>
                </c:pt>
                <c:pt idx="91">
                  <c:v>2.1233333333333335</c:v>
                </c:pt>
                <c:pt idx="92">
                  <c:v>2.1466666666666665</c:v>
                </c:pt>
                <c:pt idx="93">
                  <c:v>2.17</c:v>
                </c:pt>
                <c:pt idx="94">
                  <c:v>2.1933333333333334</c:v>
                </c:pt>
                <c:pt idx="95">
                  <c:v>2.2166666666666668</c:v>
                </c:pt>
                <c:pt idx="96">
                  <c:v>2.2400000000000002</c:v>
                </c:pt>
                <c:pt idx="97">
                  <c:v>2.2633333333333332</c:v>
                </c:pt>
                <c:pt idx="98">
                  <c:v>2.2866666666666666</c:v>
                </c:pt>
                <c:pt idx="99">
                  <c:v>2.31</c:v>
                </c:pt>
                <c:pt idx="100">
                  <c:v>2.3333333333333335</c:v>
                </c:pt>
                <c:pt idx="101">
                  <c:v>2.3566666666666665</c:v>
                </c:pt>
                <c:pt idx="102">
                  <c:v>2.38</c:v>
                </c:pt>
                <c:pt idx="103">
                  <c:v>2.4033333333333333</c:v>
                </c:pt>
                <c:pt idx="104">
                  <c:v>2.4266666666666667</c:v>
                </c:pt>
                <c:pt idx="105">
                  <c:v>2.4500000000000002</c:v>
                </c:pt>
                <c:pt idx="106">
                  <c:v>2.4733333333333332</c:v>
                </c:pt>
                <c:pt idx="107">
                  <c:v>2.4966666666666666</c:v>
                </c:pt>
                <c:pt idx="108">
                  <c:v>2.52</c:v>
                </c:pt>
                <c:pt idx="109">
                  <c:v>2.5433333333333334</c:v>
                </c:pt>
                <c:pt idx="110">
                  <c:v>2.5666666666666669</c:v>
                </c:pt>
                <c:pt idx="111">
                  <c:v>2.59</c:v>
                </c:pt>
                <c:pt idx="112">
                  <c:v>2.6133333333333333</c:v>
                </c:pt>
                <c:pt idx="113">
                  <c:v>2.6366666666666667</c:v>
                </c:pt>
                <c:pt idx="114">
                  <c:v>2.66</c:v>
                </c:pt>
                <c:pt idx="115">
                  <c:v>2.6833333333333331</c:v>
                </c:pt>
                <c:pt idx="116">
                  <c:v>2.7066666666666666</c:v>
                </c:pt>
                <c:pt idx="117">
                  <c:v>2.73</c:v>
                </c:pt>
                <c:pt idx="118">
                  <c:v>2.7533333333333334</c:v>
                </c:pt>
                <c:pt idx="119">
                  <c:v>2.7766666666666668</c:v>
                </c:pt>
                <c:pt idx="120">
                  <c:v>2.8</c:v>
                </c:pt>
                <c:pt idx="121">
                  <c:v>2.8233333333333333</c:v>
                </c:pt>
                <c:pt idx="122">
                  <c:v>2.8466666666666667</c:v>
                </c:pt>
                <c:pt idx="123">
                  <c:v>2.87</c:v>
                </c:pt>
                <c:pt idx="124">
                  <c:v>2.8933333333333335</c:v>
                </c:pt>
                <c:pt idx="125">
                  <c:v>2.9166666666666665</c:v>
                </c:pt>
                <c:pt idx="126">
                  <c:v>2.94</c:v>
                </c:pt>
                <c:pt idx="127">
                  <c:v>2.9633333333333334</c:v>
                </c:pt>
                <c:pt idx="128">
                  <c:v>2.9866666666666668</c:v>
                </c:pt>
                <c:pt idx="129">
                  <c:v>3.01</c:v>
                </c:pt>
                <c:pt idx="130">
                  <c:v>3.0333333333333332</c:v>
                </c:pt>
                <c:pt idx="131">
                  <c:v>3.0566666666666666</c:v>
                </c:pt>
                <c:pt idx="132">
                  <c:v>3.08</c:v>
                </c:pt>
                <c:pt idx="133">
                  <c:v>3.1033333333333335</c:v>
                </c:pt>
                <c:pt idx="134">
                  <c:v>3.1266666666666665</c:v>
                </c:pt>
                <c:pt idx="135">
                  <c:v>3.15</c:v>
                </c:pt>
                <c:pt idx="136">
                  <c:v>3.1733333333333333</c:v>
                </c:pt>
                <c:pt idx="137">
                  <c:v>3.1966666666666668</c:v>
                </c:pt>
                <c:pt idx="138">
                  <c:v>3.22</c:v>
                </c:pt>
                <c:pt idx="139">
                  <c:v>3.2433333333333332</c:v>
                </c:pt>
                <c:pt idx="140">
                  <c:v>3.2666666666666666</c:v>
                </c:pt>
                <c:pt idx="141">
                  <c:v>3.29</c:v>
                </c:pt>
                <c:pt idx="142">
                  <c:v>3.3133333333333335</c:v>
                </c:pt>
                <c:pt idx="143">
                  <c:v>3.3366666666666664</c:v>
                </c:pt>
                <c:pt idx="144">
                  <c:v>3.36</c:v>
                </c:pt>
                <c:pt idx="145">
                  <c:v>3.3833333333333333</c:v>
                </c:pt>
                <c:pt idx="146">
                  <c:v>3.4066666666666667</c:v>
                </c:pt>
                <c:pt idx="147">
                  <c:v>3.43</c:v>
                </c:pt>
                <c:pt idx="148">
                  <c:v>3.4533333333333331</c:v>
                </c:pt>
                <c:pt idx="149">
                  <c:v>3.4766666666666666</c:v>
                </c:pt>
                <c:pt idx="150">
                  <c:v>3.5</c:v>
                </c:pt>
                <c:pt idx="151">
                  <c:v>3.5233333333333334</c:v>
                </c:pt>
                <c:pt idx="152">
                  <c:v>3.5466666666666669</c:v>
                </c:pt>
                <c:pt idx="153">
                  <c:v>3.57</c:v>
                </c:pt>
                <c:pt idx="154">
                  <c:v>3.5933333333333333</c:v>
                </c:pt>
                <c:pt idx="155">
                  <c:v>3.6166666666666667</c:v>
                </c:pt>
                <c:pt idx="156">
                  <c:v>3.64</c:v>
                </c:pt>
                <c:pt idx="157">
                  <c:v>3.6633333333333336</c:v>
                </c:pt>
                <c:pt idx="158">
                  <c:v>3.6866666666666665</c:v>
                </c:pt>
                <c:pt idx="159">
                  <c:v>3.71</c:v>
                </c:pt>
                <c:pt idx="160">
                  <c:v>3.7333333333333334</c:v>
                </c:pt>
                <c:pt idx="161">
                  <c:v>3.7566666666666668</c:v>
                </c:pt>
                <c:pt idx="162">
                  <c:v>3.78</c:v>
                </c:pt>
                <c:pt idx="163">
                  <c:v>3.8033333333333332</c:v>
                </c:pt>
                <c:pt idx="164">
                  <c:v>3.8266666666666667</c:v>
                </c:pt>
                <c:pt idx="165">
                  <c:v>3.85</c:v>
                </c:pt>
                <c:pt idx="166">
                  <c:v>3.8733333333333335</c:v>
                </c:pt>
                <c:pt idx="167">
                  <c:v>3.8966666666666665</c:v>
                </c:pt>
                <c:pt idx="168">
                  <c:v>3.92</c:v>
                </c:pt>
                <c:pt idx="169">
                  <c:v>3.9433333333333334</c:v>
                </c:pt>
                <c:pt idx="170">
                  <c:v>3.9666666666666668</c:v>
                </c:pt>
                <c:pt idx="171">
                  <c:v>3.99</c:v>
                </c:pt>
                <c:pt idx="172">
                  <c:v>4.0133333333333336</c:v>
                </c:pt>
                <c:pt idx="173">
                  <c:v>4.0366666666666671</c:v>
                </c:pt>
                <c:pt idx="174">
                  <c:v>4.0599999999999996</c:v>
                </c:pt>
                <c:pt idx="175">
                  <c:v>4.083333333333333</c:v>
                </c:pt>
                <c:pt idx="176">
                  <c:v>4.1066666666666665</c:v>
                </c:pt>
                <c:pt idx="177">
                  <c:v>4.13</c:v>
                </c:pt>
                <c:pt idx="178">
                  <c:v>4.1533333333333333</c:v>
                </c:pt>
                <c:pt idx="179">
                  <c:v>4.1766666666666667</c:v>
                </c:pt>
                <c:pt idx="180">
                  <c:v>4.2</c:v>
                </c:pt>
                <c:pt idx="181">
                  <c:v>4.2233333333333336</c:v>
                </c:pt>
                <c:pt idx="182">
                  <c:v>4.246666666666667</c:v>
                </c:pt>
                <c:pt idx="183">
                  <c:v>4.2699999999999996</c:v>
                </c:pt>
                <c:pt idx="184">
                  <c:v>4.293333333333333</c:v>
                </c:pt>
                <c:pt idx="185">
                  <c:v>4.3166666666666664</c:v>
                </c:pt>
                <c:pt idx="186">
                  <c:v>4.34</c:v>
                </c:pt>
                <c:pt idx="187">
                  <c:v>4.3633333333333333</c:v>
                </c:pt>
                <c:pt idx="188">
                  <c:v>4.3866666666666667</c:v>
                </c:pt>
                <c:pt idx="189">
                  <c:v>4.41</c:v>
                </c:pt>
                <c:pt idx="190">
                  <c:v>4.4333333333333336</c:v>
                </c:pt>
                <c:pt idx="191">
                  <c:v>4.456666666666667</c:v>
                </c:pt>
                <c:pt idx="192">
                  <c:v>4.4800000000000004</c:v>
                </c:pt>
                <c:pt idx="193">
                  <c:v>4.503333333333333</c:v>
                </c:pt>
                <c:pt idx="194">
                  <c:v>4.5266666666666664</c:v>
                </c:pt>
                <c:pt idx="195">
                  <c:v>4.55</c:v>
                </c:pt>
                <c:pt idx="196">
                  <c:v>4.5733333333333333</c:v>
                </c:pt>
                <c:pt idx="197">
                  <c:v>4.5966666666666667</c:v>
                </c:pt>
                <c:pt idx="198">
                  <c:v>4.62</c:v>
                </c:pt>
                <c:pt idx="199">
                  <c:v>4.6433333333333335</c:v>
                </c:pt>
                <c:pt idx="200">
                  <c:v>4.666666666666667</c:v>
                </c:pt>
                <c:pt idx="201">
                  <c:v>4.6900000000000004</c:v>
                </c:pt>
                <c:pt idx="202">
                  <c:v>4.7133333333333329</c:v>
                </c:pt>
                <c:pt idx="203">
                  <c:v>4.7366666666666664</c:v>
                </c:pt>
                <c:pt idx="204">
                  <c:v>4.76</c:v>
                </c:pt>
                <c:pt idx="205">
                  <c:v>4.7833333333333332</c:v>
                </c:pt>
                <c:pt idx="206">
                  <c:v>4.8066666666666666</c:v>
                </c:pt>
                <c:pt idx="207">
                  <c:v>4.83</c:v>
                </c:pt>
                <c:pt idx="208">
                  <c:v>4.8533333333333335</c:v>
                </c:pt>
                <c:pt idx="209">
                  <c:v>4.8766666666666669</c:v>
                </c:pt>
                <c:pt idx="210">
                  <c:v>4.9000000000000004</c:v>
                </c:pt>
                <c:pt idx="211">
                  <c:v>4.9233333333333329</c:v>
                </c:pt>
                <c:pt idx="212">
                  <c:v>4.9466666666666663</c:v>
                </c:pt>
                <c:pt idx="213">
                  <c:v>4.97</c:v>
                </c:pt>
                <c:pt idx="214">
                  <c:v>4.9933333333333332</c:v>
                </c:pt>
                <c:pt idx="215">
                  <c:v>5.0166666666666666</c:v>
                </c:pt>
                <c:pt idx="216">
                  <c:v>5.04</c:v>
                </c:pt>
                <c:pt idx="217">
                  <c:v>5.0633333333333335</c:v>
                </c:pt>
                <c:pt idx="218">
                  <c:v>5.0866666666666669</c:v>
                </c:pt>
                <c:pt idx="219">
                  <c:v>5.1100000000000003</c:v>
                </c:pt>
                <c:pt idx="220">
                  <c:v>5.1333333333333337</c:v>
                </c:pt>
                <c:pt idx="221">
                  <c:v>5.1566666666666663</c:v>
                </c:pt>
                <c:pt idx="222">
                  <c:v>5.18</c:v>
                </c:pt>
                <c:pt idx="223">
                  <c:v>5.2033333333333331</c:v>
                </c:pt>
                <c:pt idx="224">
                  <c:v>5.2266666666666666</c:v>
                </c:pt>
                <c:pt idx="225">
                  <c:v>5.25</c:v>
                </c:pt>
                <c:pt idx="226">
                  <c:v>5.2733333333333334</c:v>
                </c:pt>
                <c:pt idx="227">
                  <c:v>5.2966666666666669</c:v>
                </c:pt>
                <c:pt idx="228">
                  <c:v>5.32</c:v>
                </c:pt>
                <c:pt idx="229">
                  <c:v>5.3433333333333337</c:v>
                </c:pt>
                <c:pt idx="230">
                  <c:v>5.3666666666666663</c:v>
                </c:pt>
                <c:pt idx="231">
                  <c:v>5.39</c:v>
                </c:pt>
                <c:pt idx="232">
                  <c:v>5.4133333333333331</c:v>
                </c:pt>
                <c:pt idx="233">
                  <c:v>5.4366666666666665</c:v>
                </c:pt>
                <c:pt idx="234">
                  <c:v>5.46</c:v>
                </c:pt>
                <c:pt idx="235">
                  <c:v>5.4833333333333334</c:v>
                </c:pt>
                <c:pt idx="236">
                  <c:v>5.5066666666666668</c:v>
                </c:pt>
                <c:pt idx="237">
                  <c:v>5.53</c:v>
                </c:pt>
                <c:pt idx="238">
                  <c:v>5.5533333333333337</c:v>
                </c:pt>
                <c:pt idx="239">
                  <c:v>5.5766666666666671</c:v>
                </c:pt>
                <c:pt idx="240">
                  <c:v>5.6</c:v>
                </c:pt>
                <c:pt idx="241">
                  <c:v>5.6233333333333331</c:v>
                </c:pt>
                <c:pt idx="242">
                  <c:v>5.6466666666666665</c:v>
                </c:pt>
                <c:pt idx="243">
                  <c:v>5.67</c:v>
                </c:pt>
                <c:pt idx="244">
                  <c:v>5.6933333333333334</c:v>
                </c:pt>
                <c:pt idx="245">
                  <c:v>5.7166666666666668</c:v>
                </c:pt>
                <c:pt idx="246">
                  <c:v>5.74</c:v>
                </c:pt>
                <c:pt idx="247">
                  <c:v>5.7633333333333336</c:v>
                </c:pt>
                <c:pt idx="248">
                  <c:v>5.7866666666666671</c:v>
                </c:pt>
                <c:pt idx="249">
                  <c:v>5.81</c:v>
                </c:pt>
                <c:pt idx="250">
                  <c:v>5.833333333333333</c:v>
                </c:pt>
                <c:pt idx="251">
                  <c:v>5.8566666666666665</c:v>
                </c:pt>
                <c:pt idx="252">
                  <c:v>5.88</c:v>
                </c:pt>
                <c:pt idx="253">
                  <c:v>5.9033333333333333</c:v>
                </c:pt>
                <c:pt idx="254">
                  <c:v>5.9266666666666667</c:v>
                </c:pt>
                <c:pt idx="255">
                  <c:v>5.95</c:v>
                </c:pt>
                <c:pt idx="256">
                  <c:v>5.9733333333333336</c:v>
                </c:pt>
                <c:pt idx="257">
                  <c:v>5.996666666666667</c:v>
                </c:pt>
                <c:pt idx="258">
                  <c:v>6.02</c:v>
                </c:pt>
                <c:pt idx="259">
                  <c:v>6.043333333333333</c:v>
                </c:pt>
                <c:pt idx="260">
                  <c:v>6.0666666666666664</c:v>
                </c:pt>
                <c:pt idx="261">
                  <c:v>6.09</c:v>
                </c:pt>
                <c:pt idx="262">
                  <c:v>6.1133333333333333</c:v>
                </c:pt>
                <c:pt idx="263">
                  <c:v>6.1366666666666667</c:v>
                </c:pt>
                <c:pt idx="264">
                  <c:v>6.16</c:v>
                </c:pt>
                <c:pt idx="265">
                  <c:v>6.1833333333333336</c:v>
                </c:pt>
                <c:pt idx="266">
                  <c:v>6.206666666666667</c:v>
                </c:pt>
                <c:pt idx="267">
                  <c:v>6.23</c:v>
                </c:pt>
                <c:pt idx="268">
                  <c:v>6.253333333333333</c:v>
                </c:pt>
                <c:pt idx="269">
                  <c:v>6.2766666666666664</c:v>
                </c:pt>
                <c:pt idx="270">
                  <c:v>6.3</c:v>
                </c:pt>
                <c:pt idx="271">
                  <c:v>6.3233333333333333</c:v>
                </c:pt>
                <c:pt idx="272">
                  <c:v>6.3466666666666667</c:v>
                </c:pt>
                <c:pt idx="273">
                  <c:v>6.37</c:v>
                </c:pt>
                <c:pt idx="274">
                  <c:v>6.3933333333333335</c:v>
                </c:pt>
                <c:pt idx="275">
                  <c:v>6.416666666666667</c:v>
                </c:pt>
                <c:pt idx="276">
                  <c:v>6.44</c:v>
                </c:pt>
                <c:pt idx="277">
                  <c:v>6.4633333333333329</c:v>
                </c:pt>
                <c:pt idx="278">
                  <c:v>6.4866666666666664</c:v>
                </c:pt>
                <c:pt idx="279">
                  <c:v>6.51</c:v>
                </c:pt>
                <c:pt idx="280">
                  <c:v>6.5333333333333332</c:v>
                </c:pt>
                <c:pt idx="281">
                  <c:v>6.5566666666666666</c:v>
                </c:pt>
                <c:pt idx="282">
                  <c:v>6.58</c:v>
                </c:pt>
                <c:pt idx="283">
                  <c:v>6.6033333333333335</c:v>
                </c:pt>
                <c:pt idx="284">
                  <c:v>6.6266666666666669</c:v>
                </c:pt>
                <c:pt idx="285">
                  <c:v>6.65</c:v>
                </c:pt>
                <c:pt idx="286">
                  <c:v>6.6733333333333329</c:v>
                </c:pt>
                <c:pt idx="287">
                  <c:v>6.6966666666666663</c:v>
                </c:pt>
                <c:pt idx="288">
                  <c:v>6.72</c:v>
                </c:pt>
                <c:pt idx="289">
                  <c:v>6.7433333333333332</c:v>
                </c:pt>
                <c:pt idx="290">
                  <c:v>6.7666666666666666</c:v>
                </c:pt>
                <c:pt idx="291">
                  <c:v>6.79</c:v>
                </c:pt>
                <c:pt idx="292">
                  <c:v>6.8133333333333335</c:v>
                </c:pt>
                <c:pt idx="293">
                  <c:v>6.8366666666666669</c:v>
                </c:pt>
                <c:pt idx="294">
                  <c:v>6.86</c:v>
                </c:pt>
                <c:pt idx="295">
                  <c:v>6.8833333333333337</c:v>
                </c:pt>
                <c:pt idx="296">
                  <c:v>6.9066666666666663</c:v>
                </c:pt>
                <c:pt idx="297">
                  <c:v>6.93</c:v>
                </c:pt>
                <c:pt idx="298">
                  <c:v>6.9533333333333331</c:v>
                </c:pt>
                <c:pt idx="299">
                  <c:v>6.9766666666666666</c:v>
                </c:pt>
                <c:pt idx="300">
                  <c:v>7</c:v>
                </c:pt>
                <c:pt idx="301">
                  <c:v>7.0233333333333334</c:v>
                </c:pt>
                <c:pt idx="302">
                  <c:v>7.0466666666666669</c:v>
                </c:pt>
                <c:pt idx="303">
                  <c:v>7.07</c:v>
                </c:pt>
                <c:pt idx="304">
                  <c:v>7.0933333333333337</c:v>
                </c:pt>
                <c:pt idx="305">
                  <c:v>7.1166666666666663</c:v>
                </c:pt>
                <c:pt idx="306">
                  <c:v>7.14</c:v>
                </c:pt>
                <c:pt idx="307">
                  <c:v>7.1633333333333331</c:v>
                </c:pt>
                <c:pt idx="308">
                  <c:v>7.1866666666666665</c:v>
                </c:pt>
                <c:pt idx="309">
                  <c:v>7.21</c:v>
                </c:pt>
                <c:pt idx="310">
                  <c:v>7.2333333333333334</c:v>
                </c:pt>
                <c:pt idx="311">
                  <c:v>7.2566666666666668</c:v>
                </c:pt>
                <c:pt idx="312">
                  <c:v>7.28</c:v>
                </c:pt>
                <c:pt idx="313">
                  <c:v>7.3033333333333337</c:v>
                </c:pt>
                <c:pt idx="314">
                  <c:v>7.3266666666666671</c:v>
                </c:pt>
                <c:pt idx="315">
                  <c:v>7.35</c:v>
                </c:pt>
                <c:pt idx="316">
                  <c:v>7.3733333333333331</c:v>
                </c:pt>
                <c:pt idx="317">
                  <c:v>7.3966666666666665</c:v>
                </c:pt>
                <c:pt idx="318">
                  <c:v>7.42</c:v>
                </c:pt>
                <c:pt idx="319">
                  <c:v>7.4433333333333334</c:v>
                </c:pt>
                <c:pt idx="320">
                  <c:v>7.4666666666666668</c:v>
                </c:pt>
                <c:pt idx="321">
                  <c:v>7.49</c:v>
                </c:pt>
                <c:pt idx="322">
                  <c:v>7.5133333333333336</c:v>
                </c:pt>
                <c:pt idx="323">
                  <c:v>7.5366666666666671</c:v>
                </c:pt>
                <c:pt idx="324">
                  <c:v>7.56</c:v>
                </c:pt>
                <c:pt idx="325">
                  <c:v>7.583333333333333</c:v>
                </c:pt>
                <c:pt idx="326">
                  <c:v>7.6066666666666665</c:v>
                </c:pt>
                <c:pt idx="327">
                  <c:v>7.63</c:v>
                </c:pt>
                <c:pt idx="328">
                  <c:v>7.6533333333333333</c:v>
                </c:pt>
                <c:pt idx="329">
                  <c:v>7.6766666666666667</c:v>
                </c:pt>
                <c:pt idx="330">
                  <c:v>7.7</c:v>
                </c:pt>
                <c:pt idx="331">
                  <c:v>7.7233333333333336</c:v>
                </c:pt>
                <c:pt idx="332">
                  <c:v>7.746666666666667</c:v>
                </c:pt>
                <c:pt idx="333">
                  <c:v>7.77</c:v>
                </c:pt>
                <c:pt idx="334">
                  <c:v>7.793333333333333</c:v>
                </c:pt>
                <c:pt idx="335">
                  <c:v>7.8166666666666664</c:v>
                </c:pt>
                <c:pt idx="336">
                  <c:v>7.84</c:v>
                </c:pt>
                <c:pt idx="337">
                  <c:v>7.8633333333333333</c:v>
                </c:pt>
                <c:pt idx="338">
                  <c:v>7.8866666666666667</c:v>
                </c:pt>
                <c:pt idx="339">
                  <c:v>7.91</c:v>
                </c:pt>
                <c:pt idx="340">
                  <c:v>7.9333333333333336</c:v>
                </c:pt>
                <c:pt idx="341">
                  <c:v>7.956666666666667</c:v>
                </c:pt>
                <c:pt idx="342">
                  <c:v>7.98</c:v>
                </c:pt>
                <c:pt idx="343">
                  <c:v>8.0033333333333339</c:v>
                </c:pt>
                <c:pt idx="344">
                  <c:v>8.0266666666666673</c:v>
                </c:pt>
                <c:pt idx="345">
                  <c:v>8.0500000000000007</c:v>
                </c:pt>
                <c:pt idx="346">
                  <c:v>8.0733333333333341</c:v>
                </c:pt>
                <c:pt idx="347">
                  <c:v>8.0966666666666658</c:v>
                </c:pt>
                <c:pt idx="348">
                  <c:v>8.1199999999999992</c:v>
                </c:pt>
                <c:pt idx="349">
                  <c:v>8.1433333333333326</c:v>
                </c:pt>
                <c:pt idx="350">
                  <c:v>8.1666666666666661</c:v>
                </c:pt>
                <c:pt idx="351">
                  <c:v>8.19</c:v>
                </c:pt>
                <c:pt idx="352">
                  <c:v>8.2133333333333329</c:v>
                </c:pt>
                <c:pt idx="353">
                  <c:v>8.2366666666666664</c:v>
                </c:pt>
                <c:pt idx="354">
                  <c:v>8.26</c:v>
                </c:pt>
                <c:pt idx="355">
                  <c:v>8.2833333333333332</c:v>
                </c:pt>
                <c:pt idx="356">
                  <c:v>8.3066666666666666</c:v>
                </c:pt>
                <c:pt idx="357">
                  <c:v>8.33</c:v>
                </c:pt>
                <c:pt idx="358">
                  <c:v>8.3533333333333335</c:v>
                </c:pt>
                <c:pt idx="359">
                  <c:v>8.3766666666666669</c:v>
                </c:pt>
                <c:pt idx="360">
                  <c:v>8.4</c:v>
                </c:pt>
                <c:pt idx="361">
                  <c:v>8.4233333333333338</c:v>
                </c:pt>
                <c:pt idx="362">
                  <c:v>8.4466666666666672</c:v>
                </c:pt>
                <c:pt idx="363">
                  <c:v>8.4700000000000006</c:v>
                </c:pt>
                <c:pt idx="364">
                  <c:v>8.4933333333333341</c:v>
                </c:pt>
                <c:pt idx="365">
                  <c:v>8.5166666666666675</c:v>
                </c:pt>
                <c:pt idx="366">
                  <c:v>8.5399999999999991</c:v>
                </c:pt>
                <c:pt idx="367">
                  <c:v>8.5633333333333326</c:v>
                </c:pt>
                <c:pt idx="368">
                  <c:v>8.586666666666666</c:v>
                </c:pt>
                <c:pt idx="369">
                  <c:v>8.61</c:v>
                </c:pt>
                <c:pt idx="370">
                  <c:v>8.6333333333333329</c:v>
                </c:pt>
                <c:pt idx="371">
                  <c:v>8.6566666666666663</c:v>
                </c:pt>
                <c:pt idx="372">
                  <c:v>8.68</c:v>
                </c:pt>
                <c:pt idx="373">
                  <c:v>8.7033333333333331</c:v>
                </c:pt>
                <c:pt idx="374">
                  <c:v>8.7266666666666666</c:v>
                </c:pt>
                <c:pt idx="375">
                  <c:v>8.75</c:v>
                </c:pt>
                <c:pt idx="376">
                  <c:v>8.7733333333333334</c:v>
                </c:pt>
                <c:pt idx="377">
                  <c:v>8.7966666666666669</c:v>
                </c:pt>
                <c:pt idx="378">
                  <c:v>8.82</c:v>
                </c:pt>
                <c:pt idx="379">
                  <c:v>8.8433333333333337</c:v>
                </c:pt>
                <c:pt idx="380">
                  <c:v>8.8666666666666671</c:v>
                </c:pt>
                <c:pt idx="381">
                  <c:v>8.89</c:v>
                </c:pt>
                <c:pt idx="382">
                  <c:v>8.913333333333334</c:v>
                </c:pt>
                <c:pt idx="383">
                  <c:v>8.9366666666666674</c:v>
                </c:pt>
                <c:pt idx="384">
                  <c:v>8.9600000000000009</c:v>
                </c:pt>
                <c:pt idx="385">
                  <c:v>8.9833333333333325</c:v>
                </c:pt>
                <c:pt idx="386">
                  <c:v>9.0066666666666659</c:v>
                </c:pt>
                <c:pt idx="387">
                  <c:v>9.0299999999999994</c:v>
                </c:pt>
                <c:pt idx="388">
                  <c:v>9.0533333333333328</c:v>
                </c:pt>
                <c:pt idx="389">
                  <c:v>9.0766666666666662</c:v>
                </c:pt>
                <c:pt idx="390">
                  <c:v>9.1</c:v>
                </c:pt>
                <c:pt idx="391">
                  <c:v>9.1233333333333331</c:v>
                </c:pt>
                <c:pt idx="392">
                  <c:v>9.1466666666666665</c:v>
                </c:pt>
                <c:pt idx="393">
                  <c:v>9.17</c:v>
                </c:pt>
                <c:pt idx="394">
                  <c:v>9.1933333333333334</c:v>
                </c:pt>
                <c:pt idx="395">
                  <c:v>9.2166666666666668</c:v>
                </c:pt>
                <c:pt idx="396">
                  <c:v>9.24</c:v>
                </c:pt>
                <c:pt idx="397">
                  <c:v>9.2633333333333336</c:v>
                </c:pt>
                <c:pt idx="398">
                  <c:v>9.2866666666666671</c:v>
                </c:pt>
                <c:pt idx="399">
                  <c:v>9.31</c:v>
                </c:pt>
                <c:pt idx="400">
                  <c:v>9.3333333333333339</c:v>
                </c:pt>
                <c:pt idx="401">
                  <c:v>9.3566666666666674</c:v>
                </c:pt>
                <c:pt idx="402">
                  <c:v>9.3800000000000008</c:v>
                </c:pt>
                <c:pt idx="403">
                  <c:v>9.4033333333333342</c:v>
                </c:pt>
                <c:pt idx="404">
                  <c:v>9.4266666666666659</c:v>
                </c:pt>
                <c:pt idx="405">
                  <c:v>9.4499999999999993</c:v>
                </c:pt>
                <c:pt idx="406">
                  <c:v>9.4733333333333327</c:v>
                </c:pt>
                <c:pt idx="407">
                  <c:v>9.4966666666666661</c:v>
                </c:pt>
                <c:pt idx="408">
                  <c:v>9.52</c:v>
                </c:pt>
                <c:pt idx="409">
                  <c:v>9.543333333333333</c:v>
                </c:pt>
                <c:pt idx="410">
                  <c:v>9.5666666666666664</c:v>
                </c:pt>
                <c:pt idx="411">
                  <c:v>9.59</c:v>
                </c:pt>
                <c:pt idx="412">
                  <c:v>9.6133333333333333</c:v>
                </c:pt>
                <c:pt idx="413">
                  <c:v>9.6366666666666667</c:v>
                </c:pt>
                <c:pt idx="414">
                  <c:v>9.66</c:v>
                </c:pt>
                <c:pt idx="415">
                  <c:v>9.6833333333333336</c:v>
                </c:pt>
                <c:pt idx="416">
                  <c:v>9.706666666666667</c:v>
                </c:pt>
                <c:pt idx="417">
                  <c:v>9.73</c:v>
                </c:pt>
                <c:pt idx="418">
                  <c:v>9.7533333333333339</c:v>
                </c:pt>
                <c:pt idx="419">
                  <c:v>9.7766666666666673</c:v>
                </c:pt>
                <c:pt idx="420">
                  <c:v>9.8000000000000007</c:v>
                </c:pt>
                <c:pt idx="421">
                  <c:v>9.8233333333333341</c:v>
                </c:pt>
                <c:pt idx="422">
                  <c:v>9.8466666666666658</c:v>
                </c:pt>
                <c:pt idx="423">
                  <c:v>9.8699999999999992</c:v>
                </c:pt>
                <c:pt idx="424">
                  <c:v>9.8933333333333326</c:v>
                </c:pt>
                <c:pt idx="425">
                  <c:v>9.9166666666666661</c:v>
                </c:pt>
                <c:pt idx="426">
                  <c:v>9.94</c:v>
                </c:pt>
                <c:pt idx="427">
                  <c:v>9.9633333333333329</c:v>
                </c:pt>
                <c:pt idx="428">
                  <c:v>9.9866666666666664</c:v>
                </c:pt>
                <c:pt idx="429">
                  <c:v>10.01</c:v>
                </c:pt>
                <c:pt idx="430">
                  <c:v>10.033333333333333</c:v>
                </c:pt>
                <c:pt idx="431">
                  <c:v>10.056666666666667</c:v>
                </c:pt>
                <c:pt idx="432">
                  <c:v>10.08</c:v>
                </c:pt>
                <c:pt idx="433">
                  <c:v>10.103333333333333</c:v>
                </c:pt>
                <c:pt idx="434">
                  <c:v>10.126666666666667</c:v>
                </c:pt>
                <c:pt idx="435">
                  <c:v>10.15</c:v>
                </c:pt>
                <c:pt idx="436">
                  <c:v>10.173333333333334</c:v>
                </c:pt>
                <c:pt idx="437">
                  <c:v>10.196666666666667</c:v>
                </c:pt>
                <c:pt idx="438">
                  <c:v>10.220000000000001</c:v>
                </c:pt>
                <c:pt idx="439">
                  <c:v>10.243333333333334</c:v>
                </c:pt>
                <c:pt idx="440">
                  <c:v>10.266666666666667</c:v>
                </c:pt>
                <c:pt idx="441">
                  <c:v>10.29</c:v>
                </c:pt>
                <c:pt idx="442">
                  <c:v>10.313333333333333</c:v>
                </c:pt>
                <c:pt idx="443">
                  <c:v>10.336666666666666</c:v>
                </c:pt>
                <c:pt idx="444">
                  <c:v>10.36</c:v>
                </c:pt>
                <c:pt idx="445">
                  <c:v>10.383333333333333</c:v>
                </c:pt>
                <c:pt idx="446">
                  <c:v>10.406666666666666</c:v>
                </c:pt>
                <c:pt idx="447">
                  <c:v>10.43</c:v>
                </c:pt>
                <c:pt idx="448">
                  <c:v>10.453333333333333</c:v>
                </c:pt>
                <c:pt idx="449">
                  <c:v>10.476666666666667</c:v>
                </c:pt>
                <c:pt idx="450">
                  <c:v>10.5</c:v>
                </c:pt>
                <c:pt idx="451">
                  <c:v>10.523333333333333</c:v>
                </c:pt>
                <c:pt idx="452">
                  <c:v>10.546666666666667</c:v>
                </c:pt>
                <c:pt idx="453">
                  <c:v>10.57</c:v>
                </c:pt>
                <c:pt idx="454">
                  <c:v>10.593333333333334</c:v>
                </c:pt>
                <c:pt idx="455">
                  <c:v>10.616666666666667</c:v>
                </c:pt>
                <c:pt idx="456">
                  <c:v>10.64</c:v>
                </c:pt>
                <c:pt idx="457">
                  <c:v>10.663333333333334</c:v>
                </c:pt>
                <c:pt idx="458">
                  <c:v>10.686666666666667</c:v>
                </c:pt>
                <c:pt idx="459">
                  <c:v>10.71</c:v>
                </c:pt>
                <c:pt idx="460">
                  <c:v>10.733333333333333</c:v>
                </c:pt>
                <c:pt idx="461">
                  <c:v>10.756666666666666</c:v>
                </c:pt>
                <c:pt idx="462">
                  <c:v>10.78</c:v>
                </c:pt>
                <c:pt idx="463">
                  <c:v>10.803333333333333</c:v>
                </c:pt>
                <c:pt idx="464">
                  <c:v>10.826666666666666</c:v>
                </c:pt>
                <c:pt idx="465">
                  <c:v>10.85</c:v>
                </c:pt>
                <c:pt idx="466">
                  <c:v>10.873333333333333</c:v>
                </c:pt>
                <c:pt idx="467">
                  <c:v>10.896666666666667</c:v>
                </c:pt>
                <c:pt idx="468">
                  <c:v>10.92</c:v>
                </c:pt>
                <c:pt idx="469">
                  <c:v>10.943333333333333</c:v>
                </c:pt>
                <c:pt idx="470">
                  <c:v>10.966666666666667</c:v>
                </c:pt>
                <c:pt idx="471">
                  <c:v>10.99</c:v>
                </c:pt>
                <c:pt idx="472">
                  <c:v>11.013333333333334</c:v>
                </c:pt>
                <c:pt idx="473">
                  <c:v>11.036666666666667</c:v>
                </c:pt>
                <c:pt idx="474">
                  <c:v>11.06</c:v>
                </c:pt>
                <c:pt idx="475">
                  <c:v>11.083333333333334</c:v>
                </c:pt>
                <c:pt idx="476">
                  <c:v>11.106666666666667</c:v>
                </c:pt>
                <c:pt idx="477">
                  <c:v>11.13</c:v>
                </c:pt>
                <c:pt idx="478">
                  <c:v>11.153333333333334</c:v>
                </c:pt>
                <c:pt idx="479">
                  <c:v>11.176666666666666</c:v>
                </c:pt>
                <c:pt idx="480">
                  <c:v>11.2</c:v>
                </c:pt>
                <c:pt idx="481">
                  <c:v>11.223333333333333</c:v>
                </c:pt>
                <c:pt idx="482">
                  <c:v>11.246666666666666</c:v>
                </c:pt>
                <c:pt idx="483">
                  <c:v>11.27</c:v>
                </c:pt>
                <c:pt idx="484">
                  <c:v>11.293333333333333</c:v>
                </c:pt>
                <c:pt idx="485">
                  <c:v>11.316666666666666</c:v>
                </c:pt>
                <c:pt idx="486">
                  <c:v>11.34</c:v>
                </c:pt>
                <c:pt idx="487">
                  <c:v>11.363333333333333</c:v>
                </c:pt>
                <c:pt idx="488">
                  <c:v>11.386666666666667</c:v>
                </c:pt>
                <c:pt idx="489">
                  <c:v>11.41</c:v>
                </c:pt>
                <c:pt idx="490">
                  <c:v>11.433333333333334</c:v>
                </c:pt>
                <c:pt idx="491">
                  <c:v>11.456666666666667</c:v>
                </c:pt>
                <c:pt idx="492">
                  <c:v>11.48</c:v>
                </c:pt>
                <c:pt idx="493">
                  <c:v>11.503333333333334</c:v>
                </c:pt>
                <c:pt idx="494">
                  <c:v>11.526666666666667</c:v>
                </c:pt>
                <c:pt idx="495">
                  <c:v>11.55</c:v>
                </c:pt>
                <c:pt idx="496">
                  <c:v>11.573333333333334</c:v>
                </c:pt>
                <c:pt idx="497">
                  <c:v>11.596666666666666</c:v>
                </c:pt>
                <c:pt idx="498">
                  <c:v>11.62</c:v>
                </c:pt>
                <c:pt idx="499">
                  <c:v>11.643333333333333</c:v>
                </c:pt>
                <c:pt idx="500">
                  <c:v>11.666666666666666</c:v>
                </c:pt>
                <c:pt idx="501">
                  <c:v>11.69</c:v>
                </c:pt>
                <c:pt idx="502">
                  <c:v>11.713333333333333</c:v>
                </c:pt>
                <c:pt idx="503">
                  <c:v>11.736666666666666</c:v>
                </c:pt>
                <c:pt idx="504">
                  <c:v>11.76</c:v>
                </c:pt>
                <c:pt idx="505">
                  <c:v>11.783333333333333</c:v>
                </c:pt>
                <c:pt idx="506">
                  <c:v>11.806666666666667</c:v>
                </c:pt>
                <c:pt idx="507">
                  <c:v>11.83</c:v>
                </c:pt>
                <c:pt idx="508">
                  <c:v>11.853333333333333</c:v>
                </c:pt>
                <c:pt idx="509">
                  <c:v>11.876666666666667</c:v>
                </c:pt>
                <c:pt idx="510">
                  <c:v>11.9</c:v>
                </c:pt>
                <c:pt idx="511">
                  <c:v>11.923333333333334</c:v>
                </c:pt>
                <c:pt idx="512">
                  <c:v>11.946666666666667</c:v>
                </c:pt>
                <c:pt idx="513">
                  <c:v>11.97</c:v>
                </c:pt>
                <c:pt idx="514">
                  <c:v>11.993333333333334</c:v>
                </c:pt>
                <c:pt idx="515">
                  <c:v>12.016666666666667</c:v>
                </c:pt>
                <c:pt idx="516">
                  <c:v>12.04</c:v>
                </c:pt>
                <c:pt idx="517">
                  <c:v>12.063333333333333</c:v>
                </c:pt>
                <c:pt idx="518">
                  <c:v>12.086666666666666</c:v>
                </c:pt>
                <c:pt idx="519">
                  <c:v>12.11</c:v>
                </c:pt>
                <c:pt idx="520">
                  <c:v>12.133333333333333</c:v>
                </c:pt>
                <c:pt idx="521">
                  <c:v>12.156666666666666</c:v>
                </c:pt>
                <c:pt idx="522">
                  <c:v>12.18</c:v>
                </c:pt>
                <c:pt idx="523">
                  <c:v>12.203333333333333</c:v>
                </c:pt>
                <c:pt idx="524">
                  <c:v>12.226666666666667</c:v>
                </c:pt>
                <c:pt idx="525">
                  <c:v>12.25</c:v>
                </c:pt>
                <c:pt idx="526">
                  <c:v>12.273333333333333</c:v>
                </c:pt>
                <c:pt idx="527">
                  <c:v>12.296666666666667</c:v>
                </c:pt>
                <c:pt idx="528">
                  <c:v>12.32</c:v>
                </c:pt>
                <c:pt idx="529">
                  <c:v>12.343333333333334</c:v>
                </c:pt>
                <c:pt idx="530">
                  <c:v>12.366666666666667</c:v>
                </c:pt>
                <c:pt idx="531">
                  <c:v>12.39</c:v>
                </c:pt>
                <c:pt idx="532">
                  <c:v>12.413333333333334</c:v>
                </c:pt>
                <c:pt idx="533">
                  <c:v>12.436666666666667</c:v>
                </c:pt>
                <c:pt idx="534">
                  <c:v>12.46</c:v>
                </c:pt>
                <c:pt idx="535">
                  <c:v>12.483333333333333</c:v>
                </c:pt>
                <c:pt idx="536">
                  <c:v>12.506666666666666</c:v>
                </c:pt>
                <c:pt idx="537">
                  <c:v>12.53</c:v>
                </c:pt>
                <c:pt idx="538">
                  <c:v>12.553333333333333</c:v>
                </c:pt>
                <c:pt idx="539">
                  <c:v>12.576666666666666</c:v>
                </c:pt>
                <c:pt idx="540">
                  <c:v>12.6</c:v>
                </c:pt>
                <c:pt idx="541">
                  <c:v>12.623333333333333</c:v>
                </c:pt>
                <c:pt idx="542">
                  <c:v>12.646666666666667</c:v>
                </c:pt>
                <c:pt idx="543">
                  <c:v>12.67</c:v>
                </c:pt>
                <c:pt idx="544">
                  <c:v>12.693333333333333</c:v>
                </c:pt>
                <c:pt idx="545">
                  <c:v>12.716666666666667</c:v>
                </c:pt>
                <c:pt idx="546">
                  <c:v>12.74</c:v>
                </c:pt>
                <c:pt idx="547">
                  <c:v>12.763333333333334</c:v>
                </c:pt>
                <c:pt idx="548">
                  <c:v>12.786666666666667</c:v>
                </c:pt>
                <c:pt idx="549">
                  <c:v>12.81</c:v>
                </c:pt>
                <c:pt idx="550">
                  <c:v>12.833333333333334</c:v>
                </c:pt>
                <c:pt idx="551">
                  <c:v>12.856666666666667</c:v>
                </c:pt>
                <c:pt idx="552">
                  <c:v>12.88</c:v>
                </c:pt>
                <c:pt idx="553">
                  <c:v>12.903333333333334</c:v>
                </c:pt>
                <c:pt idx="554">
                  <c:v>12.926666666666666</c:v>
                </c:pt>
                <c:pt idx="555">
                  <c:v>12.95</c:v>
                </c:pt>
                <c:pt idx="556">
                  <c:v>12.973333333333333</c:v>
                </c:pt>
                <c:pt idx="557">
                  <c:v>12.996666666666666</c:v>
                </c:pt>
                <c:pt idx="558">
                  <c:v>13.02</c:v>
                </c:pt>
                <c:pt idx="559">
                  <c:v>13.043333333333333</c:v>
                </c:pt>
                <c:pt idx="560">
                  <c:v>13.066666666666666</c:v>
                </c:pt>
                <c:pt idx="561">
                  <c:v>13.09</c:v>
                </c:pt>
                <c:pt idx="562">
                  <c:v>13.113333333333333</c:v>
                </c:pt>
                <c:pt idx="563">
                  <c:v>13.136666666666667</c:v>
                </c:pt>
                <c:pt idx="564">
                  <c:v>13.16</c:v>
                </c:pt>
                <c:pt idx="565">
                  <c:v>13.183333333333334</c:v>
                </c:pt>
                <c:pt idx="566">
                  <c:v>13.206666666666667</c:v>
                </c:pt>
                <c:pt idx="567">
                  <c:v>13.23</c:v>
                </c:pt>
                <c:pt idx="568">
                  <c:v>13.253333333333334</c:v>
                </c:pt>
                <c:pt idx="569">
                  <c:v>13.276666666666667</c:v>
                </c:pt>
                <c:pt idx="570">
                  <c:v>13.3</c:v>
                </c:pt>
                <c:pt idx="571">
                  <c:v>13.323333333333334</c:v>
                </c:pt>
                <c:pt idx="572">
                  <c:v>13.346666666666666</c:v>
                </c:pt>
                <c:pt idx="573">
                  <c:v>13.37</c:v>
                </c:pt>
                <c:pt idx="574">
                  <c:v>13.393333333333333</c:v>
                </c:pt>
                <c:pt idx="575">
                  <c:v>13.416666666666666</c:v>
                </c:pt>
                <c:pt idx="576">
                  <c:v>13.44</c:v>
                </c:pt>
                <c:pt idx="577">
                  <c:v>13.463333333333333</c:v>
                </c:pt>
                <c:pt idx="578">
                  <c:v>13.486666666666666</c:v>
                </c:pt>
                <c:pt idx="579">
                  <c:v>13.51</c:v>
                </c:pt>
                <c:pt idx="580">
                  <c:v>13.533333333333333</c:v>
                </c:pt>
                <c:pt idx="581">
                  <c:v>13.556666666666667</c:v>
                </c:pt>
                <c:pt idx="582">
                  <c:v>13.58</c:v>
                </c:pt>
                <c:pt idx="583">
                  <c:v>13.603333333333333</c:v>
                </c:pt>
                <c:pt idx="584">
                  <c:v>13.626666666666667</c:v>
                </c:pt>
                <c:pt idx="585">
                  <c:v>13.65</c:v>
                </c:pt>
                <c:pt idx="586">
                  <c:v>13.673333333333334</c:v>
                </c:pt>
                <c:pt idx="587">
                  <c:v>13.696666666666667</c:v>
                </c:pt>
                <c:pt idx="588">
                  <c:v>13.72</c:v>
                </c:pt>
                <c:pt idx="589">
                  <c:v>13.743333333333334</c:v>
                </c:pt>
                <c:pt idx="590">
                  <c:v>13.766666666666667</c:v>
                </c:pt>
                <c:pt idx="591">
                  <c:v>13.79</c:v>
                </c:pt>
                <c:pt idx="592">
                  <c:v>13.813333333333333</c:v>
                </c:pt>
                <c:pt idx="593">
                  <c:v>13.836666666666666</c:v>
                </c:pt>
                <c:pt idx="594">
                  <c:v>13.86</c:v>
                </c:pt>
                <c:pt idx="595">
                  <c:v>13.883333333333333</c:v>
                </c:pt>
                <c:pt idx="596">
                  <c:v>13.906666666666666</c:v>
                </c:pt>
                <c:pt idx="597">
                  <c:v>13.93</c:v>
                </c:pt>
                <c:pt idx="598">
                  <c:v>13.953333333333333</c:v>
                </c:pt>
                <c:pt idx="599">
                  <c:v>13.976666666666667</c:v>
                </c:pt>
                <c:pt idx="600">
                  <c:v>14</c:v>
                </c:pt>
              </c:numCache>
            </c:numRef>
          </c:cat>
          <c:val>
            <c:numRef>
              <c:f>'Chi-Square'!$V$4:$V$604</c:f>
              <c:numCache>
                <c:formatCode>General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9.9902210483850049E-3</c:v>
                </c:pt>
                <c:pt idx="551">
                  <c:v>9.9012879942158415E-3</c:v>
                </c:pt>
                <c:pt idx="552">
                  <c:v>9.813098139315652E-3</c:v>
                </c:pt>
                <c:pt idx="553">
                  <c:v>9.7256459055765025E-3</c:v>
                </c:pt>
                <c:pt idx="554">
                  <c:v>9.6389257481173784E-3</c:v>
                </c:pt>
                <c:pt idx="555">
                  <c:v>9.5529321552151568E-3</c:v>
                </c:pt>
                <c:pt idx="556">
                  <c:v>9.4676596482332412E-3</c:v>
                </c:pt>
                <c:pt idx="557">
                  <c:v>9.3831027815480632E-3</c:v>
                </c:pt>
                <c:pt idx="558">
                  <c:v>9.2992561424734416E-3</c:v>
                </c:pt>
                <c:pt idx="559">
                  <c:v>9.216114351182865E-3</c:v>
                </c:pt>
                <c:pt idx="560">
                  <c:v>9.1336720606297987E-3</c:v>
                </c:pt>
                <c:pt idx="561">
                  <c:v>9.0519239564658873E-3</c:v>
                </c:pt>
                <c:pt idx="562">
                  <c:v>8.9708647569573269E-3</c:v>
                </c:pt>
                <c:pt idx="563">
                  <c:v>8.8904892128993784E-3</c:v>
                </c:pt>
                <c:pt idx="564">
                  <c:v>8.8107921075289541E-3</c:v>
                </c:pt>
                <c:pt idx="565">
                  <c:v>8.7317682564354727E-3</c:v>
                </c:pt>
                <c:pt idx="566">
                  <c:v>8.6534125074699698E-3</c:v>
                </c:pt>
                <c:pt idx="567">
                  <c:v>8.5757197406525192E-3</c:v>
                </c:pt>
                <c:pt idx="568">
                  <c:v>8.4986848680779336E-3</c:v>
                </c:pt>
                <c:pt idx="569">
                  <c:v>8.4223028338199623E-3</c:v>
                </c:pt>
                <c:pt idx="570">
                  <c:v>8.3465686138338366E-3</c:v>
                </c:pt>
                <c:pt idx="571">
                  <c:v>8.2714772158573955E-3</c:v>
                </c:pt>
                <c:pt idx="572">
                  <c:v>8.1970236793105309E-3</c:v>
                </c:pt>
                <c:pt idx="573">
                  <c:v>8.1232030751934112E-3</c:v>
                </c:pt>
                <c:pt idx="574">
                  <c:v>8.0500105059832412E-3</c:v>
                </c:pt>
                <c:pt idx="575">
                  <c:v>7.977441105529514E-3</c:v>
                </c:pt>
                <c:pt idx="576">
                  <c:v>7.9054900389481896E-3</c:v>
                </c:pt>
                <c:pt idx="577">
                  <c:v>7.8341525025143344E-3</c:v>
                </c:pt>
                <c:pt idx="578">
                  <c:v>7.7634237235537648E-3</c:v>
                </c:pt>
                <c:pt idx="579">
                  <c:v>7.6932989603332386E-3</c:v>
                </c:pt>
                <c:pt idx="580">
                  <c:v>7.6237735019496957E-3</c:v>
                </c:pt>
                <c:pt idx="581">
                  <c:v>7.5548426682181665E-3</c:v>
                </c:pt>
                <c:pt idx="582">
                  <c:v>7.4865018095587061E-3</c:v>
                </c:pt>
                <c:pt idx="583">
                  <c:v>7.4187463068822882E-3</c:v>
                </c:pt>
                <c:pt idx="584">
                  <c:v>7.3515715714754619E-3</c:v>
                </c:pt>
                <c:pt idx="585">
                  <c:v>7.2849730448843047E-3</c:v>
                </c:pt>
                <c:pt idx="586">
                  <c:v>7.2189461987971579E-3</c:v>
                </c:pt>
                <c:pt idx="587">
                  <c:v>7.1534865349265559E-3</c:v>
                </c:pt>
                <c:pt idx="588">
                  <c:v>7.0885895848902519E-3</c:v>
                </c:pt>
                <c:pt idx="589">
                  <c:v>7.0242509100912872E-3</c:v>
                </c:pt>
                <c:pt idx="590">
                  <c:v>6.9604661015973375E-3</c:v>
                </c:pt>
                <c:pt idx="591">
                  <c:v>6.8972307800191758E-3</c:v>
                </c:pt>
                <c:pt idx="592">
                  <c:v>6.8345405953883723E-3</c:v>
                </c:pt>
                <c:pt idx="593">
                  <c:v>6.7723912270342378E-3</c:v>
                </c:pt>
                <c:pt idx="594">
                  <c:v>6.7107783834600707E-3</c:v>
                </c:pt>
                <c:pt idx="595">
                  <c:v>6.6496978022186877E-3</c:v>
                </c:pt>
                <c:pt idx="596">
                  <c:v>6.5891452497872953E-3</c:v>
                </c:pt>
                <c:pt idx="597">
                  <c:v>6.5291165214417237E-3</c:v>
                </c:pt>
                <c:pt idx="598">
                  <c:v>6.4696074411300583E-3</c:v>
                </c:pt>
                <c:pt idx="599">
                  <c:v>6.4106138613456857E-3</c:v>
                </c:pt>
                <c:pt idx="600">
                  <c:v>6.3521316629997363E-3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797952"/>
        <c:axId val="152799488"/>
      </c:areaChart>
      <c:catAx>
        <c:axId val="1527979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2799488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15279948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79795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Cumulative Chi-Square Distribution</a:t>
            </a:r>
          </a:p>
        </c:rich>
      </c:tx>
      <c:layout>
        <c:manualLayout>
          <c:xMode val="edge"/>
          <c:yMode val="edge"/>
          <c:x val="0.23958388013998247"/>
          <c:y val="3.906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60449118166906"/>
          <c:y val="0.16015655547438712"/>
          <c:w val="0.8359396259044034"/>
          <c:h val="0.6210949346445744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'Chi-Square'!$Q$4:$Q$604</c:f>
              <c:numCache>
                <c:formatCode>0.00</c:formatCode>
                <c:ptCount val="601"/>
                <c:pt idx="0">
                  <c:v>0</c:v>
                </c:pt>
                <c:pt idx="1">
                  <c:v>2.3333333333333334E-2</c:v>
                </c:pt>
                <c:pt idx="2">
                  <c:v>4.6666666666666669E-2</c:v>
                </c:pt>
                <c:pt idx="3">
                  <c:v>7.0000000000000007E-2</c:v>
                </c:pt>
                <c:pt idx="4">
                  <c:v>9.3333333333333338E-2</c:v>
                </c:pt>
                <c:pt idx="5">
                  <c:v>0.11666666666666667</c:v>
                </c:pt>
                <c:pt idx="6">
                  <c:v>0.14000000000000001</c:v>
                </c:pt>
                <c:pt idx="7">
                  <c:v>0.16333333333333333</c:v>
                </c:pt>
                <c:pt idx="8">
                  <c:v>0.18666666666666668</c:v>
                </c:pt>
                <c:pt idx="9">
                  <c:v>0.21</c:v>
                </c:pt>
                <c:pt idx="10">
                  <c:v>0.23333333333333334</c:v>
                </c:pt>
                <c:pt idx="11">
                  <c:v>0.25666666666666665</c:v>
                </c:pt>
                <c:pt idx="12">
                  <c:v>0.28000000000000003</c:v>
                </c:pt>
                <c:pt idx="13">
                  <c:v>0.30333333333333334</c:v>
                </c:pt>
                <c:pt idx="14">
                  <c:v>0.32666666666666666</c:v>
                </c:pt>
                <c:pt idx="15">
                  <c:v>0.35</c:v>
                </c:pt>
                <c:pt idx="16">
                  <c:v>0.37333333333333335</c:v>
                </c:pt>
                <c:pt idx="17">
                  <c:v>0.39666666666666667</c:v>
                </c:pt>
                <c:pt idx="18">
                  <c:v>0.42</c:v>
                </c:pt>
                <c:pt idx="19">
                  <c:v>0.44333333333333336</c:v>
                </c:pt>
                <c:pt idx="20">
                  <c:v>0.46666666666666667</c:v>
                </c:pt>
                <c:pt idx="21">
                  <c:v>0.49</c:v>
                </c:pt>
                <c:pt idx="22">
                  <c:v>0.51333333333333331</c:v>
                </c:pt>
                <c:pt idx="23">
                  <c:v>0.53666666666666663</c:v>
                </c:pt>
                <c:pt idx="24">
                  <c:v>0.56000000000000005</c:v>
                </c:pt>
                <c:pt idx="25">
                  <c:v>0.58333333333333337</c:v>
                </c:pt>
                <c:pt idx="26">
                  <c:v>0.60666666666666669</c:v>
                </c:pt>
                <c:pt idx="27">
                  <c:v>0.63</c:v>
                </c:pt>
                <c:pt idx="28">
                  <c:v>0.65333333333333332</c:v>
                </c:pt>
                <c:pt idx="29">
                  <c:v>0.67666666666666664</c:v>
                </c:pt>
                <c:pt idx="30">
                  <c:v>0.7</c:v>
                </c:pt>
                <c:pt idx="31">
                  <c:v>0.72333333333333338</c:v>
                </c:pt>
                <c:pt idx="32">
                  <c:v>0.7466666666666667</c:v>
                </c:pt>
                <c:pt idx="33">
                  <c:v>0.77</c:v>
                </c:pt>
                <c:pt idx="34">
                  <c:v>0.79333333333333333</c:v>
                </c:pt>
                <c:pt idx="35">
                  <c:v>0.81666666666666665</c:v>
                </c:pt>
                <c:pt idx="36">
                  <c:v>0.84</c:v>
                </c:pt>
                <c:pt idx="37">
                  <c:v>0.86333333333333329</c:v>
                </c:pt>
                <c:pt idx="38">
                  <c:v>0.88666666666666671</c:v>
                </c:pt>
                <c:pt idx="39">
                  <c:v>0.91</c:v>
                </c:pt>
                <c:pt idx="40">
                  <c:v>0.93333333333333335</c:v>
                </c:pt>
                <c:pt idx="41">
                  <c:v>0.95666666666666667</c:v>
                </c:pt>
                <c:pt idx="42">
                  <c:v>0.98</c:v>
                </c:pt>
                <c:pt idx="43">
                  <c:v>1.0033333333333334</c:v>
                </c:pt>
                <c:pt idx="44">
                  <c:v>1.0266666666666666</c:v>
                </c:pt>
                <c:pt idx="45">
                  <c:v>1.05</c:v>
                </c:pt>
                <c:pt idx="46">
                  <c:v>1.0733333333333333</c:v>
                </c:pt>
                <c:pt idx="47">
                  <c:v>1.0966666666666667</c:v>
                </c:pt>
                <c:pt idx="48">
                  <c:v>1.1200000000000001</c:v>
                </c:pt>
                <c:pt idx="49">
                  <c:v>1.1433333333333333</c:v>
                </c:pt>
                <c:pt idx="50">
                  <c:v>1.1666666666666667</c:v>
                </c:pt>
                <c:pt idx="51">
                  <c:v>1.19</c:v>
                </c:pt>
                <c:pt idx="52">
                  <c:v>1.2133333333333334</c:v>
                </c:pt>
                <c:pt idx="53">
                  <c:v>1.2366666666666666</c:v>
                </c:pt>
                <c:pt idx="54">
                  <c:v>1.26</c:v>
                </c:pt>
                <c:pt idx="55">
                  <c:v>1.2833333333333334</c:v>
                </c:pt>
                <c:pt idx="56">
                  <c:v>1.3066666666666666</c:v>
                </c:pt>
                <c:pt idx="57">
                  <c:v>1.33</c:v>
                </c:pt>
                <c:pt idx="58">
                  <c:v>1.3533333333333333</c:v>
                </c:pt>
                <c:pt idx="59">
                  <c:v>1.3766666666666667</c:v>
                </c:pt>
                <c:pt idx="60">
                  <c:v>1.4</c:v>
                </c:pt>
                <c:pt idx="61">
                  <c:v>1.4233333333333333</c:v>
                </c:pt>
                <c:pt idx="62">
                  <c:v>1.4466666666666668</c:v>
                </c:pt>
                <c:pt idx="63">
                  <c:v>1.47</c:v>
                </c:pt>
                <c:pt idx="64">
                  <c:v>1.4933333333333334</c:v>
                </c:pt>
                <c:pt idx="65">
                  <c:v>1.5166666666666666</c:v>
                </c:pt>
                <c:pt idx="66">
                  <c:v>1.54</c:v>
                </c:pt>
                <c:pt idx="67">
                  <c:v>1.5633333333333332</c:v>
                </c:pt>
                <c:pt idx="68">
                  <c:v>1.5866666666666667</c:v>
                </c:pt>
                <c:pt idx="69">
                  <c:v>1.61</c:v>
                </c:pt>
                <c:pt idx="70">
                  <c:v>1.6333333333333333</c:v>
                </c:pt>
                <c:pt idx="71">
                  <c:v>1.6566666666666667</c:v>
                </c:pt>
                <c:pt idx="72">
                  <c:v>1.68</c:v>
                </c:pt>
                <c:pt idx="73">
                  <c:v>1.7033333333333334</c:v>
                </c:pt>
                <c:pt idx="74">
                  <c:v>1.7266666666666666</c:v>
                </c:pt>
                <c:pt idx="75">
                  <c:v>1.75</c:v>
                </c:pt>
                <c:pt idx="76">
                  <c:v>1.7733333333333334</c:v>
                </c:pt>
                <c:pt idx="77">
                  <c:v>1.7966666666666666</c:v>
                </c:pt>
                <c:pt idx="78">
                  <c:v>1.82</c:v>
                </c:pt>
                <c:pt idx="79">
                  <c:v>1.8433333333333333</c:v>
                </c:pt>
                <c:pt idx="80">
                  <c:v>1.8666666666666667</c:v>
                </c:pt>
                <c:pt idx="81">
                  <c:v>1.89</c:v>
                </c:pt>
                <c:pt idx="82">
                  <c:v>1.9133333333333333</c:v>
                </c:pt>
                <c:pt idx="83">
                  <c:v>1.9366666666666668</c:v>
                </c:pt>
                <c:pt idx="84">
                  <c:v>1.96</c:v>
                </c:pt>
                <c:pt idx="85">
                  <c:v>1.9833333333333334</c:v>
                </c:pt>
                <c:pt idx="86">
                  <c:v>2.0066666666666668</c:v>
                </c:pt>
                <c:pt idx="87">
                  <c:v>2.0299999999999998</c:v>
                </c:pt>
                <c:pt idx="88">
                  <c:v>2.0533333333333332</c:v>
                </c:pt>
                <c:pt idx="89">
                  <c:v>2.0766666666666667</c:v>
                </c:pt>
                <c:pt idx="90">
                  <c:v>2.1</c:v>
                </c:pt>
                <c:pt idx="91">
                  <c:v>2.1233333333333335</c:v>
                </c:pt>
                <c:pt idx="92">
                  <c:v>2.1466666666666665</c:v>
                </c:pt>
                <c:pt idx="93">
                  <c:v>2.17</c:v>
                </c:pt>
                <c:pt idx="94">
                  <c:v>2.1933333333333334</c:v>
                </c:pt>
                <c:pt idx="95">
                  <c:v>2.2166666666666668</c:v>
                </c:pt>
                <c:pt idx="96">
                  <c:v>2.2400000000000002</c:v>
                </c:pt>
                <c:pt idx="97">
                  <c:v>2.2633333333333332</c:v>
                </c:pt>
                <c:pt idx="98">
                  <c:v>2.2866666666666666</c:v>
                </c:pt>
                <c:pt idx="99">
                  <c:v>2.31</c:v>
                </c:pt>
                <c:pt idx="100">
                  <c:v>2.3333333333333335</c:v>
                </c:pt>
                <c:pt idx="101">
                  <c:v>2.3566666666666665</c:v>
                </c:pt>
                <c:pt idx="102">
                  <c:v>2.38</c:v>
                </c:pt>
                <c:pt idx="103">
                  <c:v>2.4033333333333333</c:v>
                </c:pt>
                <c:pt idx="104">
                  <c:v>2.4266666666666667</c:v>
                </c:pt>
                <c:pt idx="105">
                  <c:v>2.4500000000000002</c:v>
                </c:pt>
                <c:pt idx="106">
                  <c:v>2.4733333333333332</c:v>
                </c:pt>
                <c:pt idx="107">
                  <c:v>2.4966666666666666</c:v>
                </c:pt>
                <c:pt idx="108">
                  <c:v>2.52</c:v>
                </c:pt>
                <c:pt idx="109">
                  <c:v>2.5433333333333334</c:v>
                </c:pt>
                <c:pt idx="110">
                  <c:v>2.5666666666666669</c:v>
                </c:pt>
                <c:pt idx="111">
                  <c:v>2.59</c:v>
                </c:pt>
                <c:pt idx="112">
                  <c:v>2.6133333333333333</c:v>
                </c:pt>
                <c:pt idx="113">
                  <c:v>2.6366666666666667</c:v>
                </c:pt>
                <c:pt idx="114">
                  <c:v>2.66</c:v>
                </c:pt>
                <c:pt idx="115">
                  <c:v>2.6833333333333331</c:v>
                </c:pt>
                <c:pt idx="116">
                  <c:v>2.7066666666666666</c:v>
                </c:pt>
                <c:pt idx="117">
                  <c:v>2.73</c:v>
                </c:pt>
                <c:pt idx="118">
                  <c:v>2.7533333333333334</c:v>
                </c:pt>
                <c:pt idx="119">
                  <c:v>2.7766666666666668</c:v>
                </c:pt>
                <c:pt idx="120">
                  <c:v>2.8</c:v>
                </c:pt>
                <c:pt idx="121">
                  <c:v>2.8233333333333333</c:v>
                </c:pt>
                <c:pt idx="122">
                  <c:v>2.8466666666666667</c:v>
                </c:pt>
                <c:pt idx="123">
                  <c:v>2.87</c:v>
                </c:pt>
                <c:pt idx="124">
                  <c:v>2.8933333333333335</c:v>
                </c:pt>
                <c:pt idx="125">
                  <c:v>2.9166666666666665</c:v>
                </c:pt>
                <c:pt idx="126">
                  <c:v>2.94</c:v>
                </c:pt>
                <c:pt idx="127">
                  <c:v>2.9633333333333334</c:v>
                </c:pt>
                <c:pt idx="128">
                  <c:v>2.9866666666666668</c:v>
                </c:pt>
                <c:pt idx="129">
                  <c:v>3.01</c:v>
                </c:pt>
                <c:pt idx="130">
                  <c:v>3.0333333333333332</c:v>
                </c:pt>
                <c:pt idx="131">
                  <c:v>3.0566666666666666</c:v>
                </c:pt>
                <c:pt idx="132">
                  <c:v>3.08</c:v>
                </c:pt>
                <c:pt idx="133">
                  <c:v>3.1033333333333335</c:v>
                </c:pt>
                <c:pt idx="134">
                  <c:v>3.1266666666666665</c:v>
                </c:pt>
                <c:pt idx="135">
                  <c:v>3.15</c:v>
                </c:pt>
                <c:pt idx="136">
                  <c:v>3.1733333333333333</c:v>
                </c:pt>
                <c:pt idx="137">
                  <c:v>3.1966666666666668</c:v>
                </c:pt>
                <c:pt idx="138">
                  <c:v>3.22</c:v>
                </c:pt>
                <c:pt idx="139">
                  <c:v>3.2433333333333332</c:v>
                </c:pt>
                <c:pt idx="140">
                  <c:v>3.2666666666666666</c:v>
                </c:pt>
                <c:pt idx="141">
                  <c:v>3.29</c:v>
                </c:pt>
                <c:pt idx="142">
                  <c:v>3.3133333333333335</c:v>
                </c:pt>
                <c:pt idx="143">
                  <c:v>3.3366666666666664</c:v>
                </c:pt>
                <c:pt idx="144">
                  <c:v>3.36</c:v>
                </c:pt>
                <c:pt idx="145">
                  <c:v>3.3833333333333333</c:v>
                </c:pt>
                <c:pt idx="146">
                  <c:v>3.4066666666666667</c:v>
                </c:pt>
                <c:pt idx="147">
                  <c:v>3.43</c:v>
                </c:pt>
                <c:pt idx="148">
                  <c:v>3.4533333333333331</c:v>
                </c:pt>
                <c:pt idx="149">
                  <c:v>3.4766666666666666</c:v>
                </c:pt>
                <c:pt idx="150">
                  <c:v>3.5</c:v>
                </c:pt>
                <c:pt idx="151">
                  <c:v>3.5233333333333334</c:v>
                </c:pt>
                <c:pt idx="152">
                  <c:v>3.5466666666666669</c:v>
                </c:pt>
                <c:pt idx="153">
                  <c:v>3.57</c:v>
                </c:pt>
                <c:pt idx="154">
                  <c:v>3.5933333333333333</c:v>
                </c:pt>
                <c:pt idx="155">
                  <c:v>3.6166666666666667</c:v>
                </c:pt>
                <c:pt idx="156">
                  <c:v>3.64</c:v>
                </c:pt>
                <c:pt idx="157">
                  <c:v>3.6633333333333336</c:v>
                </c:pt>
                <c:pt idx="158">
                  <c:v>3.6866666666666665</c:v>
                </c:pt>
                <c:pt idx="159">
                  <c:v>3.71</c:v>
                </c:pt>
                <c:pt idx="160">
                  <c:v>3.7333333333333334</c:v>
                </c:pt>
                <c:pt idx="161">
                  <c:v>3.7566666666666668</c:v>
                </c:pt>
                <c:pt idx="162">
                  <c:v>3.78</c:v>
                </c:pt>
                <c:pt idx="163">
                  <c:v>3.8033333333333332</c:v>
                </c:pt>
                <c:pt idx="164">
                  <c:v>3.8266666666666667</c:v>
                </c:pt>
                <c:pt idx="165">
                  <c:v>3.85</c:v>
                </c:pt>
                <c:pt idx="166">
                  <c:v>3.8733333333333335</c:v>
                </c:pt>
                <c:pt idx="167">
                  <c:v>3.8966666666666665</c:v>
                </c:pt>
                <c:pt idx="168">
                  <c:v>3.92</c:v>
                </c:pt>
                <c:pt idx="169">
                  <c:v>3.9433333333333334</c:v>
                </c:pt>
                <c:pt idx="170">
                  <c:v>3.9666666666666668</c:v>
                </c:pt>
                <c:pt idx="171">
                  <c:v>3.99</c:v>
                </c:pt>
                <c:pt idx="172">
                  <c:v>4.0133333333333336</c:v>
                </c:pt>
                <c:pt idx="173">
                  <c:v>4.0366666666666671</c:v>
                </c:pt>
                <c:pt idx="174">
                  <c:v>4.0599999999999996</c:v>
                </c:pt>
                <c:pt idx="175">
                  <c:v>4.083333333333333</c:v>
                </c:pt>
                <c:pt idx="176">
                  <c:v>4.1066666666666665</c:v>
                </c:pt>
                <c:pt idx="177">
                  <c:v>4.13</c:v>
                </c:pt>
                <c:pt idx="178">
                  <c:v>4.1533333333333333</c:v>
                </c:pt>
                <c:pt idx="179">
                  <c:v>4.1766666666666667</c:v>
                </c:pt>
                <c:pt idx="180">
                  <c:v>4.2</c:v>
                </c:pt>
                <c:pt idx="181">
                  <c:v>4.2233333333333336</c:v>
                </c:pt>
                <c:pt idx="182">
                  <c:v>4.246666666666667</c:v>
                </c:pt>
                <c:pt idx="183">
                  <c:v>4.2699999999999996</c:v>
                </c:pt>
                <c:pt idx="184">
                  <c:v>4.293333333333333</c:v>
                </c:pt>
                <c:pt idx="185">
                  <c:v>4.3166666666666664</c:v>
                </c:pt>
                <c:pt idx="186">
                  <c:v>4.34</c:v>
                </c:pt>
                <c:pt idx="187">
                  <c:v>4.3633333333333333</c:v>
                </c:pt>
                <c:pt idx="188">
                  <c:v>4.3866666666666667</c:v>
                </c:pt>
                <c:pt idx="189">
                  <c:v>4.41</c:v>
                </c:pt>
                <c:pt idx="190">
                  <c:v>4.4333333333333336</c:v>
                </c:pt>
                <c:pt idx="191">
                  <c:v>4.456666666666667</c:v>
                </c:pt>
                <c:pt idx="192">
                  <c:v>4.4800000000000004</c:v>
                </c:pt>
                <c:pt idx="193">
                  <c:v>4.503333333333333</c:v>
                </c:pt>
                <c:pt idx="194">
                  <c:v>4.5266666666666664</c:v>
                </c:pt>
                <c:pt idx="195">
                  <c:v>4.55</c:v>
                </c:pt>
                <c:pt idx="196">
                  <c:v>4.5733333333333333</c:v>
                </c:pt>
                <c:pt idx="197">
                  <c:v>4.5966666666666667</c:v>
                </c:pt>
                <c:pt idx="198">
                  <c:v>4.62</c:v>
                </c:pt>
                <c:pt idx="199">
                  <c:v>4.6433333333333335</c:v>
                </c:pt>
                <c:pt idx="200">
                  <c:v>4.666666666666667</c:v>
                </c:pt>
                <c:pt idx="201">
                  <c:v>4.6900000000000004</c:v>
                </c:pt>
                <c:pt idx="202">
                  <c:v>4.7133333333333329</c:v>
                </c:pt>
                <c:pt idx="203">
                  <c:v>4.7366666666666664</c:v>
                </c:pt>
                <c:pt idx="204">
                  <c:v>4.76</c:v>
                </c:pt>
                <c:pt idx="205">
                  <c:v>4.7833333333333332</c:v>
                </c:pt>
                <c:pt idx="206">
                  <c:v>4.8066666666666666</c:v>
                </c:pt>
                <c:pt idx="207">
                  <c:v>4.83</c:v>
                </c:pt>
                <c:pt idx="208">
                  <c:v>4.8533333333333335</c:v>
                </c:pt>
                <c:pt idx="209">
                  <c:v>4.8766666666666669</c:v>
                </c:pt>
                <c:pt idx="210">
                  <c:v>4.9000000000000004</c:v>
                </c:pt>
                <c:pt idx="211">
                  <c:v>4.9233333333333329</c:v>
                </c:pt>
                <c:pt idx="212">
                  <c:v>4.9466666666666663</c:v>
                </c:pt>
                <c:pt idx="213">
                  <c:v>4.97</c:v>
                </c:pt>
                <c:pt idx="214">
                  <c:v>4.9933333333333332</c:v>
                </c:pt>
                <c:pt idx="215">
                  <c:v>5.0166666666666666</c:v>
                </c:pt>
                <c:pt idx="216">
                  <c:v>5.04</c:v>
                </c:pt>
                <c:pt idx="217">
                  <c:v>5.0633333333333335</c:v>
                </c:pt>
                <c:pt idx="218">
                  <c:v>5.0866666666666669</c:v>
                </c:pt>
                <c:pt idx="219">
                  <c:v>5.1100000000000003</c:v>
                </c:pt>
                <c:pt idx="220">
                  <c:v>5.1333333333333337</c:v>
                </c:pt>
                <c:pt idx="221">
                  <c:v>5.1566666666666663</c:v>
                </c:pt>
                <c:pt idx="222">
                  <c:v>5.18</c:v>
                </c:pt>
                <c:pt idx="223">
                  <c:v>5.2033333333333331</c:v>
                </c:pt>
                <c:pt idx="224">
                  <c:v>5.2266666666666666</c:v>
                </c:pt>
                <c:pt idx="225">
                  <c:v>5.25</c:v>
                </c:pt>
                <c:pt idx="226">
                  <c:v>5.2733333333333334</c:v>
                </c:pt>
                <c:pt idx="227">
                  <c:v>5.2966666666666669</c:v>
                </c:pt>
                <c:pt idx="228">
                  <c:v>5.32</c:v>
                </c:pt>
                <c:pt idx="229">
                  <c:v>5.3433333333333337</c:v>
                </c:pt>
                <c:pt idx="230">
                  <c:v>5.3666666666666663</c:v>
                </c:pt>
                <c:pt idx="231">
                  <c:v>5.39</c:v>
                </c:pt>
                <c:pt idx="232">
                  <c:v>5.4133333333333331</c:v>
                </c:pt>
                <c:pt idx="233">
                  <c:v>5.4366666666666665</c:v>
                </c:pt>
                <c:pt idx="234">
                  <c:v>5.46</c:v>
                </c:pt>
                <c:pt idx="235">
                  <c:v>5.4833333333333334</c:v>
                </c:pt>
                <c:pt idx="236">
                  <c:v>5.5066666666666668</c:v>
                </c:pt>
                <c:pt idx="237">
                  <c:v>5.53</c:v>
                </c:pt>
                <c:pt idx="238">
                  <c:v>5.5533333333333337</c:v>
                </c:pt>
                <c:pt idx="239">
                  <c:v>5.5766666666666671</c:v>
                </c:pt>
                <c:pt idx="240">
                  <c:v>5.6</c:v>
                </c:pt>
                <c:pt idx="241">
                  <c:v>5.6233333333333331</c:v>
                </c:pt>
                <c:pt idx="242">
                  <c:v>5.6466666666666665</c:v>
                </c:pt>
                <c:pt idx="243">
                  <c:v>5.67</c:v>
                </c:pt>
                <c:pt idx="244">
                  <c:v>5.6933333333333334</c:v>
                </c:pt>
                <c:pt idx="245">
                  <c:v>5.7166666666666668</c:v>
                </c:pt>
                <c:pt idx="246">
                  <c:v>5.74</c:v>
                </c:pt>
                <c:pt idx="247">
                  <c:v>5.7633333333333336</c:v>
                </c:pt>
                <c:pt idx="248">
                  <c:v>5.7866666666666671</c:v>
                </c:pt>
                <c:pt idx="249">
                  <c:v>5.81</c:v>
                </c:pt>
                <c:pt idx="250">
                  <c:v>5.833333333333333</c:v>
                </c:pt>
                <c:pt idx="251">
                  <c:v>5.8566666666666665</c:v>
                </c:pt>
                <c:pt idx="252">
                  <c:v>5.88</c:v>
                </c:pt>
                <c:pt idx="253">
                  <c:v>5.9033333333333333</c:v>
                </c:pt>
                <c:pt idx="254">
                  <c:v>5.9266666666666667</c:v>
                </c:pt>
                <c:pt idx="255">
                  <c:v>5.95</c:v>
                </c:pt>
                <c:pt idx="256">
                  <c:v>5.9733333333333336</c:v>
                </c:pt>
                <c:pt idx="257">
                  <c:v>5.996666666666667</c:v>
                </c:pt>
                <c:pt idx="258">
                  <c:v>6.02</c:v>
                </c:pt>
                <c:pt idx="259">
                  <c:v>6.043333333333333</c:v>
                </c:pt>
                <c:pt idx="260">
                  <c:v>6.0666666666666664</c:v>
                </c:pt>
                <c:pt idx="261">
                  <c:v>6.09</c:v>
                </c:pt>
                <c:pt idx="262">
                  <c:v>6.1133333333333333</c:v>
                </c:pt>
                <c:pt idx="263">
                  <c:v>6.1366666666666667</c:v>
                </c:pt>
                <c:pt idx="264">
                  <c:v>6.16</c:v>
                </c:pt>
                <c:pt idx="265">
                  <c:v>6.1833333333333336</c:v>
                </c:pt>
                <c:pt idx="266">
                  <c:v>6.206666666666667</c:v>
                </c:pt>
                <c:pt idx="267">
                  <c:v>6.23</c:v>
                </c:pt>
                <c:pt idx="268">
                  <c:v>6.253333333333333</c:v>
                </c:pt>
                <c:pt idx="269">
                  <c:v>6.2766666666666664</c:v>
                </c:pt>
                <c:pt idx="270">
                  <c:v>6.3</c:v>
                </c:pt>
                <c:pt idx="271">
                  <c:v>6.3233333333333333</c:v>
                </c:pt>
                <c:pt idx="272">
                  <c:v>6.3466666666666667</c:v>
                </c:pt>
                <c:pt idx="273">
                  <c:v>6.37</c:v>
                </c:pt>
                <c:pt idx="274">
                  <c:v>6.3933333333333335</c:v>
                </c:pt>
                <c:pt idx="275">
                  <c:v>6.416666666666667</c:v>
                </c:pt>
                <c:pt idx="276">
                  <c:v>6.44</c:v>
                </c:pt>
                <c:pt idx="277">
                  <c:v>6.4633333333333329</c:v>
                </c:pt>
                <c:pt idx="278">
                  <c:v>6.4866666666666664</c:v>
                </c:pt>
                <c:pt idx="279">
                  <c:v>6.51</c:v>
                </c:pt>
                <c:pt idx="280">
                  <c:v>6.5333333333333332</c:v>
                </c:pt>
                <c:pt idx="281">
                  <c:v>6.5566666666666666</c:v>
                </c:pt>
                <c:pt idx="282">
                  <c:v>6.58</c:v>
                </c:pt>
                <c:pt idx="283">
                  <c:v>6.6033333333333335</c:v>
                </c:pt>
                <c:pt idx="284">
                  <c:v>6.6266666666666669</c:v>
                </c:pt>
                <c:pt idx="285">
                  <c:v>6.65</c:v>
                </c:pt>
                <c:pt idx="286">
                  <c:v>6.6733333333333329</c:v>
                </c:pt>
                <c:pt idx="287">
                  <c:v>6.6966666666666663</c:v>
                </c:pt>
                <c:pt idx="288">
                  <c:v>6.72</c:v>
                </c:pt>
                <c:pt idx="289">
                  <c:v>6.7433333333333332</c:v>
                </c:pt>
                <c:pt idx="290">
                  <c:v>6.7666666666666666</c:v>
                </c:pt>
                <c:pt idx="291">
                  <c:v>6.79</c:v>
                </c:pt>
                <c:pt idx="292">
                  <c:v>6.8133333333333335</c:v>
                </c:pt>
                <c:pt idx="293">
                  <c:v>6.8366666666666669</c:v>
                </c:pt>
                <c:pt idx="294">
                  <c:v>6.86</c:v>
                </c:pt>
                <c:pt idx="295">
                  <c:v>6.8833333333333337</c:v>
                </c:pt>
                <c:pt idx="296">
                  <c:v>6.9066666666666663</c:v>
                </c:pt>
                <c:pt idx="297">
                  <c:v>6.93</c:v>
                </c:pt>
                <c:pt idx="298">
                  <c:v>6.9533333333333331</c:v>
                </c:pt>
                <c:pt idx="299">
                  <c:v>6.9766666666666666</c:v>
                </c:pt>
                <c:pt idx="300">
                  <c:v>7</c:v>
                </c:pt>
                <c:pt idx="301">
                  <c:v>7.0233333333333334</c:v>
                </c:pt>
                <c:pt idx="302">
                  <c:v>7.0466666666666669</c:v>
                </c:pt>
                <c:pt idx="303">
                  <c:v>7.07</c:v>
                </c:pt>
                <c:pt idx="304">
                  <c:v>7.0933333333333337</c:v>
                </c:pt>
                <c:pt idx="305">
                  <c:v>7.1166666666666663</c:v>
                </c:pt>
                <c:pt idx="306">
                  <c:v>7.14</c:v>
                </c:pt>
                <c:pt idx="307">
                  <c:v>7.1633333333333331</c:v>
                </c:pt>
                <c:pt idx="308">
                  <c:v>7.1866666666666665</c:v>
                </c:pt>
                <c:pt idx="309">
                  <c:v>7.21</c:v>
                </c:pt>
                <c:pt idx="310">
                  <c:v>7.2333333333333334</c:v>
                </c:pt>
                <c:pt idx="311">
                  <c:v>7.2566666666666668</c:v>
                </c:pt>
                <c:pt idx="312">
                  <c:v>7.28</c:v>
                </c:pt>
                <c:pt idx="313">
                  <c:v>7.3033333333333337</c:v>
                </c:pt>
                <c:pt idx="314">
                  <c:v>7.3266666666666671</c:v>
                </c:pt>
                <c:pt idx="315">
                  <c:v>7.35</c:v>
                </c:pt>
                <c:pt idx="316">
                  <c:v>7.3733333333333331</c:v>
                </c:pt>
                <c:pt idx="317">
                  <c:v>7.3966666666666665</c:v>
                </c:pt>
                <c:pt idx="318">
                  <c:v>7.42</c:v>
                </c:pt>
                <c:pt idx="319">
                  <c:v>7.4433333333333334</c:v>
                </c:pt>
                <c:pt idx="320">
                  <c:v>7.4666666666666668</c:v>
                </c:pt>
                <c:pt idx="321">
                  <c:v>7.49</c:v>
                </c:pt>
                <c:pt idx="322">
                  <c:v>7.5133333333333336</c:v>
                </c:pt>
                <c:pt idx="323">
                  <c:v>7.5366666666666671</c:v>
                </c:pt>
                <c:pt idx="324">
                  <c:v>7.56</c:v>
                </c:pt>
                <c:pt idx="325">
                  <c:v>7.583333333333333</c:v>
                </c:pt>
                <c:pt idx="326">
                  <c:v>7.6066666666666665</c:v>
                </c:pt>
                <c:pt idx="327">
                  <c:v>7.63</c:v>
                </c:pt>
                <c:pt idx="328">
                  <c:v>7.6533333333333333</c:v>
                </c:pt>
                <c:pt idx="329">
                  <c:v>7.6766666666666667</c:v>
                </c:pt>
                <c:pt idx="330">
                  <c:v>7.7</c:v>
                </c:pt>
                <c:pt idx="331">
                  <c:v>7.7233333333333336</c:v>
                </c:pt>
                <c:pt idx="332">
                  <c:v>7.746666666666667</c:v>
                </c:pt>
                <c:pt idx="333">
                  <c:v>7.77</c:v>
                </c:pt>
                <c:pt idx="334">
                  <c:v>7.793333333333333</c:v>
                </c:pt>
                <c:pt idx="335">
                  <c:v>7.8166666666666664</c:v>
                </c:pt>
                <c:pt idx="336">
                  <c:v>7.84</c:v>
                </c:pt>
                <c:pt idx="337">
                  <c:v>7.8633333333333333</c:v>
                </c:pt>
                <c:pt idx="338">
                  <c:v>7.8866666666666667</c:v>
                </c:pt>
                <c:pt idx="339">
                  <c:v>7.91</c:v>
                </c:pt>
                <c:pt idx="340">
                  <c:v>7.9333333333333336</c:v>
                </c:pt>
                <c:pt idx="341">
                  <c:v>7.956666666666667</c:v>
                </c:pt>
                <c:pt idx="342">
                  <c:v>7.98</c:v>
                </c:pt>
                <c:pt idx="343">
                  <c:v>8.0033333333333339</c:v>
                </c:pt>
                <c:pt idx="344">
                  <c:v>8.0266666666666673</c:v>
                </c:pt>
                <c:pt idx="345">
                  <c:v>8.0500000000000007</c:v>
                </c:pt>
                <c:pt idx="346">
                  <c:v>8.0733333333333341</c:v>
                </c:pt>
                <c:pt idx="347">
                  <c:v>8.0966666666666658</c:v>
                </c:pt>
                <c:pt idx="348">
                  <c:v>8.1199999999999992</c:v>
                </c:pt>
                <c:pt idx="349">
                  <c:v>8.1433333333333326</c:v>
                </c:pt>
                <c:pt idx="350">
                  <c:v>8.1666666666666661</c:v>
                </c:pt>
                <c:pt idx="351">
                  <c:v>8.19</c:v>
                </c:pt>
                <c:pt idx="352">
                  <c:v>8.2133333333333329</c:v>
                </c:pt>
                <c:pt idx="353">
                  <c:v>8.2366666666666664</c:v>
                </c:pt>
                <c:pt idx="354">
                  <c:v>8.26</c:v>
                </c:pt>
                <c:pt idx="355">
                  <c:v>8.2833333333333332</c:v>
                </c:pt>
                <c:pt idx="356">
                  <c:v>8.3066666666666666</c:v>
                </c:pt>
                <c:pt idx="357">
                  <c:v>8.33</c:v>
                </c:pt>
                <c:pt idx="358">
                  <c:v>8.3533333333333335</c:v>
                </c:pt>
                <c:pt idx="359">
                  <c:v>8.3766666666666669</c:v>
                </c:pt>
                <c:pt idx="360">
                  <c:v>8.4</c:v>
                </c:pt>
                <c:pt idx="361">
                  <c:v>8.4233333333333338</c:v>
                </c:pt>
                <c:pt idx="362">
                  <c:v>8.4466666666666672</c:v>
                </c:pt>
                <c:pt idx="363">
                  <c:v>8.4700000000000006</c:v>
                </c:pt>
                <c:pt idx="364">
                  <c:v>8.4933333333333341</c:v>
                </c:pt>
                <c:pt idx="365">
                  <c:v>8.5166666666666675</c:v>
                </c:pt>
                <c:pt idx="366">
                  <c:v>8.5399999999999991</c:v>
                </c:pt>
                <c:pt idx="367">
                  <c:v>8.5633333333333326</c:v>
                </c:pt>
                <c:pt idx="368">
                  <c:v>8.586666666666666</c:v>
                </c:pt>
                <c:pt idx="369">
                  <c:v>8.61</c:v>
                </c:pt>
                <c:pt idx="370">
                  <c:v>8.6333333333333329</c:v>
                </c:pt>
                <c:pt idx="371">
                  <c:v>8.6566666666666663</c:v>
                </c:pt>
                <c:pt idx="372">
                  <c:v>8.68</c:v>
                </c:pt>
                <c:pt idx="373">
                  <c:v>8.7033333333333331</c:v>
                </c:pt>
                <c:pt idx="374">
                  <c:v>8.7266666666666666</c:v>
                </c:pt>
                <c:pt idx="375">
                  <c:v>8.75</c:v>
                </c:pt>
                <c:pt idx="376">
                  <c:v>8.7733333333333334</c:v>
                </c:pt>
                <c:pt idx="377">
                  <c:v>8.7966666666666669</c:v>
                </c:pt>
                <c:pt idx="378">
                  <c:v>8.82</c:v>
                </c:pt>
                <c:pt idx="379">
                  <c:v>8.8433333333333337</c:v>
                </c:pt>
                <c:pt idx="380">
                  <c:v>8.8666666666666671</c:v>
                </c:pt>
                <c:pt idx="381">
                  <c:v>8.89</c:v>
                </c:pt>
                <c:pt idx="382">
                  <c:v>8.913333333333334</c:v>
                </c:pt>
                <c:pt idx="383">
                  <c:v>8.9366666666666674</c:v>
                </c:pt>
                <c:pt idx="384">
                  <c:v>8.9600000000000009</c:v>
                </c:pt>
                <c:pt idx="385">
                  <c:v>8.9833333333333325</c:v>
                </c:pt>
                <c:pt idx="386">
                  <c:v>9.0066666666666659</c:v>
                </c:pt>
                <c:pt idx="387">
                  <c:v>9.0299999999999994</c:v>
                </c:pt>
                <c:pt idx="388">
                  <c:v>9.0533333333333328</c:v>
                </c:pt>
                <c:pt idx="389">
                  <c:v>9.0766666666666662</c:v>
                </c:pt>
                <c:pt idx="390">
                  <c:v>9.1</c:v>
                </c:pt>
                <c:pt idx="391">
                  <c:v>9.1233333333333331</c:v>
                </c:pt>
                <c:pt idx="392">
                  <c:v>9.1466666666666665</c:v>
                </c:pt>
                <c:pt idx="393">
                  <c:v>9.17</c:v>
                </c:pt>
                <c:pt idx="394">
                  <c:v>9.1933333333333334</c:v>
                </c:pt>
                <c:pt idx="395">
                  <c:v>9.2166666666666668</c:v>
                </c:pt>
                <c:pt idx="396">
                  <c:v>9.24</c:v>
                </c:pt>
                <c:pt idx="397">
                  <c:v>9.2633333333333336</c:v>
                </c:pt>
                <c:pt idx="398">
                  <c:v>9.2866666666666671</c:v>
                </c:pt>
                <c:pt idx="399">
                  <c:v>9.31</c:v>
                </c:pt>
                <c:pt idx="400">
                  <c:v>9.3333333333333339</c:v>
                </c:pt>
                <c:pt idx="401">
                  <c:v>9.3566666666666674</c:v>
                </c:pt>
                <c:pt idx="402">
                  <c:v>9.3800000000000008</c:v>
                </c:pt>
                <c:pt idx="403">
                  <c:v>9.4033333333333342</c:v>
                </c:pt>
                <c:pt idx="404">
                  <c:v>9.4266666666666659</c:v>
                </c:pt>
                <c:pt idx="405">
                  <c:v>9.4499999999999993</c:v>
                </c:pt>
                <c:pt idx="406">
                  <c:v>9.4733333333333327</c:v>
                </c:pt>
                <c:pt idx="407">
                  <c:v>9.4966666666666661</c:v>
                </c:pt>
                <c:pt idx="408">
                  <c:v>9.52</c:v>
                </c:pt>
                <c:pt idx="409">
                  <c:v>9.543333333333333</c:v>
                </c:pt>
                <c:pt idx="410">
                  <c:v>9.5666666666666664</c:v>
                </c:pt>
                <c:pt idx="411">
                  <c:v>9.59</c:v>
                </c:pt>
                <c:pt idx="412">
                  <c:v>9.6133333333333333</c:v>
                </c:pt>
                <c:pt idx="413">
                  <c:v>9.6366666666666667</c:v>
                </c:pt>
                <c:pt idx="414">
                  <c:v>9.66</c:v>
                </c:pt>
                <c:pt idx="415">
                  <c:v>9.6833333333333336</c:v>
                </c:pt>
                <c:pt idx="416">
                  <c:v>9.706666666666667</c:v>
                </c:pt>
                <c:pt idx="417">
                  <c:v>9.73</c:v>
                </c:pt>
                <c:pt idx="418">
                  <c:v>9.7533333333333339</c:v>
                </c:pt>
                <c:pt idx="419">
                  <c:v>9.7766666666666673</c:v>
                </c:pt>
                <c:pt idx="420">
                  <c:v>9.8000000000000007</c:v>
                </c:pt>
                <c:pt idx="421">
                  <c:v>9.8233333333333341</c:v>
                </c:pt>
                <c:pt idx="422">
                  <c:v>9.8466666666666658</c:v>
                </c:pt>
                <c:pt idx="423">
                  <c:v>9.8699999999999992</c:v>
                </c:pt>
                <c:pt idx="424">
                  <c:v>9.8933333333333326</c:v>
                </c:pt>
                <c:pt idx="425">
                  <c:v>9.9166666666666661</c:v>
                </c:pt>
                <c:pt idx="426">
                  <c:v>9.94</c:v>
                </c:pt>
                <c:pt idx="427">
                  <c:v>9.9633333333333329</c:v>
                </c:pt>
                <c:pt idx="428">
                  <c:v>9.9866666666666664</c:v>
                </c:pt>
                <c:pt idx="429">
                  <c:v>10.01</c:v>
                </c:pt>
                <c:pt idx="430">
                  <c:v>10.033333333333333</c:v>
                </c:pt>
                <c:pt idx="431">
                  <c:v>10.056666666666667</c:v>
                </c:pt>
                <c:pt idx="432">
                  <c:v>10.08</c:v>
                </c:pt>
                <c:pt idx="433">
                  <c:v>10.103333333333333</c:v>
                </c:pt>
                <c:pt idx="434">
                  <c:v>10.126666666666667</c:v>
                </c:pt>
                <c:pt idx="435">
                  <c:v>10.15</c:v>
                </c:pt>
                <c:pt idx="436">
                  <c:v>10.173333333333334</c:v>
                </c:pt>
                <c:pt idx="437">
                  <c:v>10.196666666666667</c:v>
                </c:pt>
                <c:pt idx="438">
                  <c:v>10.220000000000001</c:v>
                </c:pt>
                <c:pt idx="439">
                  <c:v>10.243333333333334</c:v>
                </c:pt>
                <c:pt idx="440">
                  <c:v>10.266666666666667</c:v>
                </c:pt>
                <c:pt idx="441">
                  <c:v>10.29</c:v>
                </c:pt>
                <c:pt idx="442">
                  <c:v>10.313333333333333</c:v>
                </c:pt>
                <c:pt idx="443">
                  <c:v>10.336666666666666</c:v>
                </c:pt>
                <c:pt idx="444">
                  <c:v>10.36</c:v>
                </c:pt>
                <c:pt idx="445">
                  <c:v>10.383333333333333</c:v>
                </c:pt>
                <c:pt idx="446">
                  <c:v>10.406666666666666</c:v>
                </c:pt>
                <c:pt idx="447">
                  <c:v>10.43</c:v>
                </c:pt>
                <c:pt idx="448">
                  <c:v>10.453333333333333</c:v>
                </c:pt>
                <c:pt idx="449">
                  <c:v>10.476666666666667</c:v>
                </c:pt>
                <c:pt idx="450">
                  <c:v>10.5</c:v>
                </c:pt>
                <c:pt idx="451">
                  <c:v>10.523333333333333</c:v>
                </c:pt>
                <c:pt idx="452">
                  <c:v>10.546666666666667</c:v>
                </c:pt>
                <c:pt idx="453">
                  <c:v>10.57</c:v>
                </c:pt>
                <c:pt idx="454">
                  <c:v>10.593333333333334</c:v>
                </c:pt>
                <c:pt idx="455">
                  <c:v>10.616666666666667</c:v>
                </c:pt>
                <c:pt idx="456">
                  <c:v>10.64</c:v>
                </c:pt>
                <c:pt idx="457">
                  <c:v>10.663333333333334</c:v>
                </c:pt>
                <c:pt idx="458">
                  <c:v>10.686666666666667</c:v>
                </c:pt>
                <c:pt idx="459">
                  <c:v>10.71</c:v>
                </c:pt>
                <c:pt idx="460">
                  <c:v>10.733333333333333</c:v>
                </c:pt>
                <c:pt idx="461">
                  <c:v>10.756666666666666</c:v>
                </c:pt>
                <c:pt idx="462">
                  <c:v>10.78</c:v>
                </c:pt>
                <c:pt idx="463">
                  <c:v>10.803333333333333</c:v>
                </c:pt>
                <c:pt idx="464">
                  <c:v>10.826666666666666</c:v>
                </c:pt>
                <c:pt idx="465">
                  <c:v>10.85</c:v>
                </c:pt>
                <c:pt idx="466">
                  <c:v>10.873333333333333</c:v>
                </c:pt>
                <c:pt idx="467">
                  <c:v>10.896666666666667</c:v>
                </c:pt>
                <c:pt idx="468">
                  <c:v>10.92</c:v>
                </c:pt>
                <c:pt idx="469">
                  <c:v>10.943333333333333</c:v>
                </c:pt>
                <c:pt idx="470">
                  <c:v>10.966666666666667</c:v>
                </c:pt>
                <c:pt idx="471">
                  <c:v>10.99</c:v>
                </c:pt>
                <c:pt idx="472">
                  <c:v>11.013333333333334</c:v>
                </c:pt>
                <c:pt idx="473">
                  <c:v>11.036666666666667</c:v>
                </c:pt>
                <c:pt idx="474">
                  <c:v>11.06</c:v>
                </c:pt>
                <c:pt idx="475">
                  <c:v>11.083333333333334</c:v>
                </c:pt>
                <c:pt idx="476">
                  <c:v>11.106666666666667</c:v>
                </c:pt>
                <c:pt idx="477">
                  <c:v>11.13</c:v>
                </c:pt>
                <c:pt idx="478">
                  <c:v>11.153333333333334</c:v>
                </c:pt>
                <c:pt idx="479">
                  <c:v>11.176666666666666</c:v>
                </c:pt>
                <c:pt idx="480">
                  <c:v>11.2</c:v>
                </c:pt>
                <c:pt idx="481">
                  <c:v>11.223333333333333</c:v>
                </c:pt>
                <c:pt idx="482">
                  <c:v>11.246666666666666</c:v>
                </c:pt>
                <c:pt idx="483">
                  <c:v>11.27</c:v>
                </c:pt>
                <c:pt idx="484">
                  <c:v>11.293333333333333</c:v>
                </c:pt>
                <c:pt idx="485">
                  <c:v>11.316666666666666</c:v>
                </c:pt>
                <c:pt idx="486">
                  <c:v>11.34</c:v>
                </c:pt>
                <c:pt idx="487">
                  <c:v>11.363333333333333</c:v>
                </c:pt>
                <c:pt idx="488">
                  <c:v>11.386666666666667</c:v>
                </c:pt>
                <c:pt idx="489">
                  <c:v>11.41</c:v>
                </c:pt>
                <c:pt idx="490">
                  <c:v>11.433333333333334</c:v>
                </c:pt>
                <c:pt idx="491">
                  <c:v>11.456666666666667</c:v>
                </c:pt>
                <c:pt idx="492">
                  <c:v>11.48</c:v>
                </c:pt>
                <c:pt idx="493">
                  <c:v>11.503333333333334</c:v>
                </c:pt>
                <c:pt idx="494">
                  <c:v>11.526666666666667</c:v>
                </c:pt>
                <c:pt idx="495">
                  <c:v>11.55</c:v>
                </c:pt>
                <c:pt idx="496">
                  <c:v>11.573333333333334</c:v>
                </c:pt>
                <c:pt idx="497">
                  <c:v>11.596666666666666</c:v>
                </c:pt>
                <c:pt idx="498">
                  <c:v>11.62</c:v>
                </c:pt>
                <c:pt idx="499">
                  <c:v>11.643333333333333</c:v>
                </c:pt>
                <c:pt idx="500">
                  <c:v>11.666666666666666</c:v>
                </c:pt>
                <c:pt idx="501">
                  <c:v>11.69</c:v>
                </c:pt>
                <c:pt idx="502">
                  <c:v>11.713333333333333</c:v>
                </c:pt>
                <c:pt idx="503">
                  <c:v>11.736666666666666</c:v>
                </c:pt>
                <c:pt idx="504">
                  <c:v>11.76</c:v>
                </c:pt>
                <c:pt idx="505">
                  <c:v>11.783333333333333</c:v>
                </c:pt>
                <c:pt idx="506">
                  <c:v>11.806666666666667</c:v>
                </c:pt>
                <c:pt idx="507">
                  <c:v>11.83</c:v>
                </c:pt>
                <c:pt idx="508">
                  <c:v>11.853333333333333</c:v>
                </c:pt>
                <c:pt idx="509">
                  <c:v>11.876666666666667</c:v>
                </c:pt>
                <c:pt idx="510">
                  <c:v>11.9</c:v>
                </c:pt>
                <c:pt idx="511">
                  <c:v>11.923333333333334</c:v>
                </c:pt>
                <c:pt idx="512">
                  <c:v>11.946666666666667</c:v>
                </c:pt>
                <c:pt idx="513">
                  <c:v>11.97</c:v>
                </c:pt>
                <c:pt idx="514">
                  <c:v>11.993333333333334</c:v>
                </c:pt>
                <c:pt idx="515">
                  <c:v>12.016666666666667</c:v>
                </c:pt>
                <c:pt idx="516">
                  <c:v>12.04</c:v>
                </c:pt>
                <c:pt idx="517">
                  <c:v>12.063333333333333</c:v>
                </c:pt>
                <c:pt idx="518">
                  <c:v>12.086666666666666</c:v>
                </c:pt>
                <c:pt idx="519">
                  <c:v>12.11</c:v>
                </c:pt>
                <c:pt idx="520">
                  <c:v>12.133333333333333</c:v>
                </c:pt>
                <c:pt idx="521">
                  <c:v>12.156666666666666</c:v>
                </c:pt>
                <c:pt idx="522">
                  <c:v>12.18</c:v>
                </c:pt>
                <c:pt idx="523">
                  <c:v>12.203333333333333</c:v>
                </c:pt>
                <c:pt idx="524">
                  <c:v>12.226666666666667</c:v>
                </c:pt>
                <c:pt idx="525">
                  <c:v>12.25</c:v>
                </c:pt>
                <c:pt idx="526">
                  <c:v>12.273333333333333</c:v>
                </c:pt>
                <c:pt idx="527">
                  <c:v>12.296666666666667</c:v>
                </c:pt>
                <c:pt idx="528">
                  <c:v>12.32</c:v>
                </c:pt>
                <c:pt idx="529">
                  <c:v>12.343333333333334</c:v>
                </c:pt>
                <c:pt idx="530">
                  <c:v>12.366666666666667</c:v>
                </c:pt>
                <c:pt idx="531">
                  <c:v>12.39</c:v>
                </c:pt>
                <c:pt idx="532">
                  <c:v>12.413333333333334</c:v>
                </c:pt>
                <c:pt idx="533">
                  <c:v>12.436666666666667</c:v>
                </c:pt>
                <c:pt idx="534">
                  <c:v>12.46</c:v>
                </c:pt>
                <c:pt idx="535">
                  <c:v>12.483333333333333</c:v>
                </c:pt>
                <c:pt idx="536">
                  <c:v>12.506666666666666</c:v>
                </c:pt>
                <c:pt idx="537">
                  <c:v>12.53</c:v>
                </c:pt>
                <c:pt idx="538">
                  <c:v>12.553333333333333</c:v>
                </c:pt>
                <c:pt idx="539">
                  <c:v>12.576666666666666</c:v>
                </c:pt>
                <c:pt idx="540">
                  <c:v>12.6</c:v>
                </c:pt>
                <c:pt idx="541">
                  <c:v>12.623333333333333</c:v>
                </c:pt>
                <c:pt idx="542">
                  <c:v>12.646666666666667</c:v>
                </c:pt>
                <c:pt idx="543">
                  <c:v>12.67</c:v>
                </c:pt>
                <c:pt idx="544">
                  <c:v>12.693333333333333</c:v>
                </c:pt>
                <c:pt idx="545">
                  <c:v>12.716666666666667</c:v>
                </c:pt>
                <c:pt idx="546">
                  <c:v>12.74</c:v>
                </c:pt>
                <c:pt idx="547">
                  <c:v>12.763333333333334</c:v>
                </c:pt>
                <c:pt idx="548">
                  <c:v>12.786666666666667</c:v>
                </c:pt>
                <c:pt idx="549">
                  <c:v>12.81</c:v>
                </c:pt>
                <c:pt idx="550">
                  <c:v>12.833333333333334</c:v>
                </c:pt>
                <c:pt idx="551">
                  <c:v>12.856666666666667</c:v>
                </c:pt>
                <c:pt idx="552">
                  <c:v>12.88</c:v>
                </c:pt>
                <c:pt idx="553">
                  <c:v>12.903333333333334</c:v>
                </c:pt>
                <c:pt idx="554">
                  <c:v>12.926666666666666</c:v>
                </c:pt>
                <c:pt idx="555">
                  <c:v>12.95</c:v>
                </c:pt>
                <c:pt idx="556">
                  <c:v>12.973333333333333</c:v>
                </c:pt>
                <c:pt idx="557">
                  <c:v>12.996666666666666</c:v>
                </c:pt>
                <c:pt idx="558">
                  <c:v>13.02</c:v>
                </c:pt>
                <c:pt idx="559">
                  <c:v>13.043333333333333</c:v>
                </c:pt>
                <c:pt idx="560">
                  <c:v>13.066666666666666</c:v>
                </c:pt>
                <c:pt idx="561">
                  <c:v>13.09</c:v>
                </c:pt>
                <c:pt idx="562">
                  <c:v>13.113333333333333</c:v>
                </c:pt>
                <c:pt idx="563">
                  <c:v>13.136666666666667</c:v>
                </c:pt>
                <c:pt idx="564">
                  <c:v>13.16</c:v>
                </c:pt>
                <c:pt idx="565">
                  <c:v>13.183333333333334</c:v>
                </c:pt>
                <c:pt idx="566">
                  <c:v>13.206666666666667</c:v>
                </c:pt>
                <c:pt idx="567">
                  <c:v>13.23</c:v>
                </c:pt>
                <c:pt idx="568">
                  <c:v>13.253333333333334</c:v>
                </c:pt>
                <c:pt idx="569">
                  <c:v>13.276666666666667</c:v>
                </c:pt>
                <c:pt idx="570">
                  <c:v>13.3</c:v>
                </c:pt>
                <c:pt idx="571">
                  <c:v>13.323333333333334</c:v>
                </c:pt>
                <c:pt idx="572">
                  <c:v>13.346666666666666</c:v>
                </c:pt>
                <c:pt idx="573">
                  <c:v>13.37</c:v>
                </c:pt>
                <c:pt idx="574">
                  <c:v>13.393333333333333</c:v>
                </c:pt>
                <c:pt idx="575">
                  <c:v>13.416666666666666</c:v>
                </c:pt>
                <c:pt idx="576">
                  <c:v>13.44</c:v>
                </c:pt>
                <c:pt idx="577">
                  <c:v>13.463333333333333</c:v>
                </c:pt>
                <c:pt idx="578">
                  <c:v>13.486666666666666</c:v>
                </c:pt>
                <c:pt idx="579">
                  <c:v>13.51</c:v>
                </c:pt>
                <c:pt idx="580">
                  <c:v>13.533333333333333</c:v>
                </c:pt>
                <c:pt idx="581">
                  <c:v>13.556666666666667</c:v>
                </c:pt>
                <c:pt idx="582">
                  <c:v>13.58</c:v>
                </c:pt>
                <c:pt idx="583">
                  <c:v>13.603333333333333</c:v>
                </c:pt>
                <c:pt idx="584">
                  <c:v>13.626666666666667</c:v>
                </c:pt>
                <c:pt idx="585">
                  <c:v>13.65</c:v>
                </c:pt>
                <c:pt idx="586">
                  <c:v>13.673333333333334</c:v>
                </c:pt>
                <c:pt idx="587">
                  <c:v>13.696666666666667</c:v>
                </c:pt>
                <c:pt idx="588">
                  <c:v>13.72</c:v>
                </c:pt>
                <c:pt idx="589">
                  <c:v>13.743333333333334</c:v>
                </c:pt>
                <c:pt idx="590">
                  <c:v>13.766666666666667</c:v>
                </c:pt>
                <c:pt idx="591">
                  <c:v>13.79</c:v>
                </c:pt>
                <c:pt idx="592">
                  <c:v>13.813333333333333</c:v>
                </c:pt>
                <c:pt idx="593">
                  <c:v>13.836666666666666</c:v>
                </c:pt>
                <c:pt idx="594">
                  <c:v>13.86</c:v>
                </c:pt>
                <c:pt idx="595">
                  <c:v>13.883333333333333</c:v>
                </c:pt>
                <c:pt idx="596">
                  <c:v>13.906666666666666</c:v>
                </c:pt>
                <c:pt idx="597">
                  <c:v>13.93</c:v>
                </c:pt>
                <c:pt idx="598">
                  <c:v>13.953333333333333</c:v>
                </c:pt>
                <c:pt idx="599">
                  <c:v>13.976666666666667</c:v>
                </c:pt>
                <c:pt idx="600">
                  <c:v>14</c:v>
                </c:pt>
              </c:numCache>
            </c:numRef>
          </c:cat>
          <c:val>
            <c:numRef>
              <c:f>'Chi-Square'!$S$4:$S$604</c:f>
              <c:numCache>
                <c:formatCode>0.00000</c:formatCode>
                <c:ptCount val="601"/>
                <c:pt idx="0">
                  <c:v>0</c:v>
                </c:pt>
                <c:pt idx="1">
                  <c:v>4.3870540613610842E-6</c:v>
                </c:pt>
                <c:pt idx="2">
                  <c:v>2.4611205210245402E-5</c:v>
                </c:pt>
                <c:pt idx="3">
                  <c:v>6.7258724347096788E-5</c:v>
                </c:pt>
                <c:pt idx="4">
                  <c:v>1.3692594907732669E-4</c:v>
                </c:pt>
                <c:pt idx="5">
                  <c:v>2.3722135645110054E-4</c:v>
                </c:pt>
                <c:pt idx="6">
                  <c:v>3.7110994927003205E-4</c:v>
                </c:pt>
                <c:pt idx="7">
                  <c:v>5.4108809597330776E-4</c:v>
                </c:pt>
                <c:pt idx="8">
                  <c:v>7.4928833147969165E-4</c:v>
                </c:pt>
                <c:pt idx="9">
                  <c:v>9.9754872484669743E-4</c:v>
                </c:pt>
                <c:pt idx="10">
                  <c:v>1.287461974624371E-3</c:v>
                </c:pt>
                <c:pt idx="11">
                  <c:v>1.6204118852370941E-3</c:v>
                </c:pt>
                <c:pt idx="12">
                  <c:v>1.997601486136702E-3</c:v>
                </c:pt>
                <c:pt idx="13">
                  <c:v>2.4200753457780388E-3</c:v>
                </c:pt>
                <c:pt idx="14">
                  <c:v>2.8887376971946654E-3</c:v>
                </c:pt>
                <c:pt idx="15">
                  <c:v>3.4043674466370799E-3</c:v>
                </c:pt>
                <c:pt idx="16">
                  <c:v>3.9676308020843987E-3</c:v>
                </c:pt>
                <c:pt idx="17">
                  <c:v>4.5790920442011496E-3</c:v>
                </c:pt>
                <c:pt idx="18">
                  <c:v>5.2392228202307045E-3</c:v>
                </c:pt>
                <c:pt idx="19">
                  <c:v>5.9484102441862419E-3</c:v>
                </c:pt>
                <c:pt idx="20">
                  <c:v>6.7069640185586366E-3</c:v>
                </c:pt>
                <c:pt idx="21">
                  <c:v>7.5151227438554624E-3</c:v>
                </c:pt>
                <c:pt idx="22">
                  <c:v>8.3730595464694968E-3</c:v>
                </c:pt>
                <c:pt idx="23">
                  <c:v>9.2808871286833572E-3</c:v>
                </c:pt>
                <c:pt idx="24">
                  <c:v>1.0238662324405956E-2</c:v>
                </c:pt>
                <c:pt idx="25">
                  <c:v>1.1246390228703884E-2</c:v>
                </c:pt>
                <c:pt idx="26">
                  <c:v>1.2304027957113828E-2</c:v>
                </c:pt>
                <c:pt idx="27">
                  <c:v>1.3411488081200074E-2</c:v>
                </c:pt>
                <c:pt idx="28">
                  <c:v>1.4568641779260427E-2</c:v>
                </c:pt>
                <c:pt idx="29">
                  <c:v>1.5775321734987635E-2</c:v>
                </c:pt>
                <c:pt idx="30">
                  <c:v>1.7031324811967563E-2</c:v>
                </c:pt>
                <c:pt idx="31">
                  <c:v>1.8336414527851952E-2</c:v>
                </c:pt>
                <c:pt idx="32">
                  <c:v>1.9690323348723116E-2</c:v>
                </c:pt>
                <c:pt idx="33">
                  <c:v>2.1092754821400828E-2</c:v>
                </c:pt>
                <c:pt idx="34">
                  <c:v>2.2543385559138818E-2</c:v>
                </c:pt>
                <c:pt idx="35">
                  <c:v>2.4041867094212521E-2</c:v>
                </c:pt>
                <c:pt idx="36">
                  <c:v>2.5587827609263925E-2</c:v>
                </c:pt>
                <c:pt idx="37">
                  <c:v>2.7180873557864915E-2</c:v>
                </c:pt>
                <c:pt idx="38">
                  <c:v>2.8820591183574384E-2</c:v>
                </c:pt>
                <c:pt idx="39">
                  <c:v>3.0506547945732043E-2</c:v>
                </c:pt>
                <c:pt idx="40">
                  <c:v>3.2238293859351064E-2</c:v>
                </c:pt>
                <c:pt idx="41">
                  <c:v>3.4015362755699829E-2</c:v>
                </c:pt>
                <c:pt idx="42">
                  <c:v>3.5837273469498276E-2</c:v>
                </c:pt>
                <c:pt idx="43">
                  <c:v>3.7703530958066667E-2</c:v>
                </c:pt>
                <c:pt idx="44">
                  <c:v>3.9613627357256154E-2</c:v>
                </c:pt>
                <c:pt idx="45">
                  <c:v>4.1567042978535973E-2</c:v>
                </c:pt>
                <c:pt idx="46">
                  <c:v>4.3563247251215964E-2</c:v>
                </c:pt>
                <c:pt idx="47">
                  <c:v>4.5601699613429192E-2</c:v>
                </c:pt>
                <c:pt idx="48">
                  <c:v>4.7681850355185462E-2</c:v>
                </c:pt>
                <c:pt idx="49">
                  <c:v>4.9803141416527863E-2</c:v>
                </c:pt>
                <c:pt idx="50">
                  <c:v>5.1965007143573994E-2</c:v>
                </c:pt>
                <c:pt idx="51">
                  <c:v>5.4166875004997728E-2</c:v>
                </c:pt>
                <c:pt idx="52">
                  <c:v>5.6408166271311178E-2</c:v>
                </c:pt>
                <c:pt idx="53">
                  <c:v>5.8688296659116013E-2</c:v>
                </c:pt>
                <c:pt idx="54">
                  <c:v>6.1006676942342186E-2</c:v>
                </c:pt>
                <c:pt idx="55">
                  <c:v>6.3362713532329806E-2</c:v>
                </c:pt>
                <c:pt idx="56">
                  <c:v>6.5755809028487211E-2</c:v>
                </c:pt>
                <c:pt idx="57">
                  <c:v>6.8185362741130406E-2</c:v>
                </c:pt>
                <c:pt idx="58">
                  <c:v>7.0650771187997119E-2</c:v>
                </c:pt>
                <c:pt idx="59">
                  <c:v>7.3151428565830567E-2</c:v>
                </c:pt>
                <c:pt idx="60">
                  <c:v>7.5686727198333026E-2</c:v>
                </c:pt>
                <c:pt idx="61">
                  <c:v>7.8256057961705205E-2</c:v>
                </c:pt>
                <c:pt idx="62">
                  <c:v>8.0858810688907656E-2</c:v>
                </c:pt>
                <c:pt idx="63">
                  <c:v>8.3494374553712003E-2</c:v>
                </c:pt>
                <c:pt idx="64">
                  <c:v>8.6162138435541102E-2</c:v>
                </c:pt>
                <c:pt idx="65">
                  <c:v>8.886149126603704E-2</c:v>
                </c:pt>
                <c:pt idx="66">
                  <c:v>9.1591822358240704E-2</c:v>
                </c:pt>
                <c:pt idx="67">
                  <c:v>9.4352521719213711E-2</c:v>
                </c:pt>
                <c:pt idx="68">
                  <c:v>9.7142980346885954E-2</c:v>
                </c:pt>
                <c:pt idx="69">
                  <c:v>9.9962590511867955E-2</c:v>
                </c:pt>
                <c:pt idx="70">
                  <c:v>0.10281074602492335</c:v>
                </c:pt>
                <c:pt idx="71">
                  <c:v>0.10568684249076232</c:v>
                </c:pt>
                <c:pt idx="72">
                  <c:v>0.10859027754877748</c:v>
                </c:pt>
                <c:pt idx="73">
                  <c:v>0.11152045110131303</c:v>
                </c:pt>
                <c:pt idx="74">
                  <c:v>0.11447676553002339</c:v>
                </c:pt>
                <c:pt idx="75">
                  <c:v>0.1174586259008541</c:v>
                </c:pt>
                <c:pt idx="76">
                  <c:v>0.12046544015814287</c:v>
                </c:pt>
                <c:pt idx="77">
                  <c:v>0.12349661930832201</c:v>
                </c:pt>
                <c:pt idx="78">
                  <c:v>0.12655157759367053</c:v>
                </c:pt>
                <c:pt idx="79">
                  <c:v>0.12962973265655087</c:v>
                </c:pt>
                <c:pt idx="80">
                  <c:v>0.13273050569453615</c:v>
                </c:pt>
                <c:pt idx="81">
                  <c:v>0.13585332160681962</c:v>
                </c:pt>
                <c:pt idx="82">
                  <c:v>0.13899760913227677</c:v>
                </c:pt>
                <c:pt idx="83">
                  <c:v>0.14216280097953438</c:v>
                </c:pt>
                <c:pt idx="84">
                  <c:v>0.14534833394938307</c:v>
                </c:pt>
                <c:pt idx="85">
                  <c:v>0.14855364904985568</c:v>
                </c:pt>
                <c:pt idx="86">
                  <c:v>0.15177819160427775</c:v>
                </c:pt>
                <c:pt idx="87">
                  <c:v>0.15502141135258429</c:v>
                </c:pt>
                <c:pt idx="88">
                  <c:v>0.15828276254618234</c:v>
                </c:pt>
                <c:pt idx="89">
                  <c:v>0.16156170403662673</c:v>
                </c:pt>
                <c:pt idx="90">
                  <c:v>0.16485769935836614</c:v>
                </c:pt>
                <c:pt idx="91">
                  <c:v>0.16817021680580313</c:v>
                </c:pt>
                <c:pt idx="92">
                  <c:v>0.17149872950490341</c:v>
                </c:pt>
                <c:pt idx="93">
                  <c:v>0.17484271547957864</c:v>
                </c:pt>
                <c:pt idx="94">
                  <c:v>0.17820165771305629</c:v>
                </c:pt>
                <c:pt idx="95">
                  <c:v>0.18157504420444581</c:v>
                </c:pt>
                <c:pt idx="96">
                  <c:v>0.18496236802069355</c:v>
                </c:pt>
                <c:pt idx="97">
                  <c:v>0.18836312734412031</c:v>
                </c:pt>
                <c:pt idx="98">
                  <c:v>0.19177682551572128</c:v>
                </c:pt>
                <c:pt idx="99">
                  <c:v>0.19520297107440032</c:v>
                </c:pt>
                <c:pt idx="100">
                  <c:v>0.198641077792309</c:v>
                </c:pt>
                <c:pt idx="101">
                  <c:v>0.20209066470644954</c:v>
                </c:pt>
                <c:pt idx="102">
                  <c:v>0.20555125614669412</c:v>
                </c:pt>
                <c:pt idx="103">
                  <c:v>0.2090223817603718</c:v>
                </c:pt>
                <c:pt idx="104">
                  <c:v>0.21250357653356011</c:v>
                </c:pt>
                <c:pt idx="105">
                  <c:v>0.21599438080922495</c:v>
                </c:pt>
                <c:pt idx="106">
                  <c:v>0.21949434030233206</c:v>
                </c:pt>
                <c:pt idx="107">
                  <c:v>0.22300300611206247</c:v>
                </c:pt>
                <c:pt idx="108">
                  <c:v>0.22651993473125054</c:v>
                </c:pt>
                <c:pt idx="109">
                  <c:v>0.23004468805316092</c:v>
                </c:pt>
                <c:pt idx="110">
                  <c:v>0.23357683337571788</c:v>
                </c:pt>
                <c:pt idx="111">
                  <c:v>0.23711594340329545</c:v>
                </c:pt>
                <c:pt idx="112">
                  <c:v>0.24066159624617001</c:v>
                </c:pt>
                <c:pt idx="113">
                  <c:v>0.24421337541773702</c:v>
                </c:pt>
                <c:pt idx="114">
                  <c:v>0.24777086982958885</c:v>
                </c:pt>
                <c:pt idx="115">
                  <c:v>0.25133367378454441</c:v>
                </c:pt>
                <c:pt idx="116">
                  <c:v>0.25490138696772191</c:v>
                </c:pt>
                <c:pt idx="117">
                  <c:v>0.25847361443573891</c:v>
                </c:pt>
                <c:pt idx="118">
                  <c:v>0.26204996660412339</c:v>
                </c:pt>
                <c:pt idx="119">
                  <c:v>0.26563005923301652</c:v>
                </c:pt>
                <c:pt idx="120">
                  <c:v>0.26921351341124156</c:v>
                </c:pt>
                <c:pt idx="121">
                  <c:v>0.27279995553881531</c:v>
                </c:pt>
                <c:pt idx="122">
                  <c:v>0.2763890173079725</c:v>
                </c:pt>
                <c:pt idx="123">
                  <c:v>0.27998033568277114</c:v>
                </c:pt>
                <c:pt idx="124">
                  <c:v>0.28357355287734609</c:v>
                </c:pt>
                <c:pt idx="125">
                  <c:v>0.28716831633287565</c:v>
                </c:pt>
                <c:pt idx="126">
                  <c:v>0.29076427869332</c:v>
                </c:pt>
                <c:pt idx="127">
                  <c:v>0.29436109777999242</c:v>
                </c:pt>
                <c:pt idx="128">
                  <c:v>0.29795843656502141</c:v>
                </c:pt>
                <c:pt idx="129">
                  <c:v>0.30155596314375765</c:v>
                </c:pt>
                <c:pt idx="130">
                  <c:v>0.30515335070617877</c:v>
                </c:pt>
                <c:pt idx="131">
                  <c:v>0.30875027750734363</c:v>
                </c:pt>
                <c:pt idx="132">
                  <c:v>0.31234642683694602</c:v>
                </c:pt>
                <c:pt idx="133">
                  <c:v>0.31594148698801505</c:v>
                </c:pt>
                <c:pt idx="134">
                  <c:v>0.31953515122480691</c:v>
                </c:pt>
                <c:pt idx="135">
                  <c:v>0.3231271177499353</c:v>
                </c:pt>
                <c:pt idx="136">
                  <c:v>0.32671708967077973</c:v>
                </c:pt>
                <c:pt idx="137">
                  <c:v>0.33030477496521626</c:v>
                </c:pt>
                <c:pt idx="138">
                  <c:v>0.33388988644670636</c:v>
                </c:pt>
                <c:pt idx="139">
                  <c:v>0.33747214172878714</c:v>
                </c:pt>
                <c:pt idx="140">
                  <c:v>0.34105126318899615</c:v>
                </c:pt>
                <c:pt idx="141">
                  <c:v>0.34462697793226615</c:v>
                </c:pt>
                <c:pt idx="142">
                  <c:v>0.34819901775382833</c:v>
                </c:pt>
                <c:pt idx="143">
                  <c:v>0.35176711910165104</c:v>
                </c:pt>
                <c:pt idx="144">
                  <c:v>0.3553310230384521</c:v>
                </c:pt>
                <c:pt idx="145">
                  <c:v>0.35889047520330952</c:v>
                </c:pt>
                <c:pt idx="146">
                  <c:v>0.36244522577290528</c:v>
                </c:pt>
                <c:pt idx="147">
                  <c:v>0.36599502942242679</c:v>
                </c:pt>
                <c:pt idx="148">
                  <c:v>0.36953964528615835</c:v>
                </c:pt>
                <c:pt idx="149">
                  <c:v>0.37307883691778121</c:v>
                </c:pt>
                <c:pt idx="150">
                  <c:v>0.37661237225041799</c:v>
                </c:pt>
                <c:pt idx="151">
                  <c:v>0.38014002355643606</c:v>
                </c:pt>
                <c:pt idx="152">
                  <c:v>0.38366156740704183</c:v>
                </c:pt>
                <c:pt idx="153">
                  <c:v>0.38717678463168248</c:v>
                </c:pt>
                <c:pt idx="154">
                  <c:v>0.39068546027728213</c:v>
                </c:pt>
                <c:pt idx="155">
                  <c:v>0.3941873835673293</c:v>
                </c:pt>
                <c:pt idx="156">
                  <c:v>0.39768234786083889</c:v>
                </c:pt>
                <c:pt idx="157">
                  <c:v>0.4011701506112082</c:v>
                </c:pt>
                <c:pt idx="158">
                  <c:v>0.40465059332498288</c:v>
                </c:pt>
                <c:pt idx="159">
                  <c:v>0.40812348152055633</c:v>
                </c:pt>
                <c:pt idx="160">
                  <c:v>0.41158862468681323</c:v>
                </c:pt>
                <c:pt idx="161">
                  <c:v>0.41504583624174185</c:v>
                </c:pt>
                <c:pt idx="162">
                  <c:v>0.41849493349102218</c:v>
                </c:pt>
                <c:pt idx="163">
                  <c:v>0.42193573758661562</c:v>
                </c:pt>
                <c:pt idx="164">
                  <c:v>0.42536807348535977</c:v>
                </c:pt>
                <c:pt idx="165">
                  <c:v>0.42879176990759627</c:v>
                </c:pt>
                <c:pt idx="166">
                  <c:v>0.43220665929582958</c:v>
                </c:pt>
                <c:pt idx="167">
                  <c:v>0.43561257777344631</c:v>
                </c:pt>
                <c:pt idx="168">
                  <c:v>0.43900936510349298</c:v>
                </c:pt>
                <c:pt idx="169">
                  <c:v>0.4423968646475358</c:v>
                </c:pt>
                <c:pt idx="170">
                  <c:v>0.44577492332460733</c:v>
                </c:pt>
                <c:pt idx="171">
                  <c:v>0.44914339157025485</c:v>
                </c:pt>
                <c:pt idx="172">
                  <c:v>0.45250212329569761</c:v>
                </c:pt>
                <c:pt idx="173">
                  <c:v>0.45585097584710854</c:v>
                </c:pt>
                <c:pt idx="174">
                  <c:v>0.45918980996502401</c:v>
                </c:pt>
                <c:pt idx="175">
                  <c:v>0.46251848974389664</c:v>
                </c:pt>
                <c:pt idx="176">
                  <c:v>0.46583688259179734</c:v>
                </c:pt>
                <c:pt idx="177">
                  <c:v>0.46914485919027382</c:v>
                </c:pt>
                <c:pt idx="178">
                  <c:v>0.47244229345437883</c:v>
                </c:pt>
                <c:pt idx="179">
                  <c:v>0.47572906249286984</c:v>
                </c:pt>
                <c:pt idx="180">
                  <c:v>0.47900504656859511</c:v>
                </c:pt>
                <c:pt idx="181">
                  <c:v>0.48227012905906197</c:v>
                </c:pt>
                <c:pt idx="182">
                  <c:v>0.48552419641720779</c:v>
                </c:pt>
                <c:pt idx="183">
                  <c:v>0.4887671381323726</c:v>
                </c:pt>
                <c:pt idx="184">
                  <c:v>0.49199884669147609</c:v>
                </c:pt>
                <c:pt idx="185">
                  <c:v>0.4952192175404142</c:v>
                </c:pt>
                <c:pt idx="186">
                  <c:v>0.49842814904567456</c:v>
                </c:pt>
                <c:pt idx="187">
                  <c:v>0.50162554245617708</c:v>
                </c:pt>
                <c:pt idx="188">
                  <c:v>0.5048113018653454</c:v>
                </c:pt>
                <c:pt idx="189">
                  <c:v>0.50798533417341529</c:v>
                </c:pt>
                <c:pt idx="190">
                  <c:v>0.5111475490499815</c:v>
                </c:pt>
                <c:pt idx="191">
                  <c:v>0.51429785889679092</c:v>
                </c:pt>
                <c:pt idx="192">
                  <c:v>0.51743617881078241</c:v>
                </c:pt>
                <c:pt idx="193">
                  <c:v>0.52056242654738027</c:v>
                </c:pt>
                <c:pt idx="194">
                  <c:v>0.52367652248404217</c:v>
                </c:pt>
                <c:pt idx="195">
                  <c:v>0.52677838958407019</c:v>
                </c:pt>
                <c:pt idx="196">
                  <c:v>0.52986795336068027</c:v>
                </c:pt>
                <c:pt idx="197">
                  <c:v>0.53294514184133679</c:v>
                </c:pt>
                <c:pt idx="198">
                  <c:v>0.53600988553236129</c:v>
                </c:pt>
                <c:pt idx="199">
                  <c:v>0.53906211738380483</c:v>
                </c:pt>
                <c:pt idx="200">
                  <c:v>0.54210177275459892</c:v>
                </c:pt>
                <c:pt idx="201">
                  <c:v>0.54512878937797948</c:v>
                </c:pt>
                <c:pt idx="202">
                  <c:v>0.54814310732718707</c:v>
                </c:pt>
                <c:pt idx="203">
                  <c:v>0.55114466898145276</c:v>
                </c:pt>
                <c:pt idx="204">
                  <c:v>0.55413341899225654</c:v>
                </c:pt>
                <c:pt idx="205">
                  <c:v>0.55710930424987448</c:v>
                </c:pt>
                <c:pt idx="206">
                  <c:v>0.56007227385020986</c:v>
                </c:pt>
                <c:pt idx="207">
                  <c:v>0.56302227906190616</c:v>
                </c:pt>
                <c:pt idx="208">
                  <c:v>0.56595927329375006</c:v>
                </c:pt>
                <c:pt idx="209">
                  <c:v>0.56888321206236114</c:v>
                </c:pt>
                <c:pt idx="210">
                  <c:v>0.57179405296016972</c:v>
                </c:pt>
                <c:pt idx="211">
                  <c:v>0.57469175562368391</c:v>
                </c:pt>
                <c:pt idx="212">
                  <c:v>0.57757628170204878</c:v>
                </c:pt>
                <c:pt idx="213">
                  <c:v>0.58044759482589092</c:v>
                </c:pt>
                <c:pt idx="214">
                  <c:v>0.58330566057645894</c:v>
                </c:pt>
                <c:pt idx="215">
                  <c:v>0.5861504464550551</c:v>
                </c:pt>
                <c:pt idx="216">
                  <c:v>0.58898192185275355</c:v>
                </c:pt>
                <c:pt idx="217">
                  <c:v>0.59180005802041413</c:v>
                </c:pt>
                <c:pt idx="218">
                  <c:v>0.59460482803898618</c:v>
                </c:pt>
                <c:pt idx="219">
                  <c:v>0.5973962067901053</c:v>
                </c:pt>
                <c:pt idx="220">
                  <c:v>0.60017417092697833</c:v>
                </c:pt>
                <c:pt idx="221">
                  <c:v>0.60293869884556228</c:v>
                </c:pt>
                <c:pt idx="222">
                  <c:v>0.60568977065603136</c:v>
                </c:pt>
                <c:pt idx="223">
                  <c:v>0.60842736815453624</c:v>
                </c:pt>
                <c:pt idx="224">
                  <c:v>0.61115147479525112</c:v>
                </c:pt>
                <c:pt idx="225">
                  <c:v>0.61386207566271089</c:v>
                </c:pt>
                <c:pt idx="226">
                  <c:v>0.6165591574444369</c:v>
                </c:pt>
                <c:pt idx="227">
                  <c:v>0.61924270840384898</c:v>
                </c:pt>
                <c:pt idx="228">
                  <c:v>0.62191271835346607</c:v>
                </c:pt>
                <c:pt idx="229">
                  <c:v>0.62456917862839112</c:v>
                </c:pt>
                <c:pt idx="230">
                  <c:v>0.62721208206008294</c:v>
                </c:pt>
                <c:pt idx="231">
                  <c:v>0.62984142295040968</c:v>
                </c:pt>
                <c:pt idx="232">
                  <c:v>0.63245719704598879</c:v>
                </c:pt>
                <c:pt idx="233">
                  <c:v>0.63505940151280527</c:v>
                </c:pt>
                <c:pt idx="234">
                  <c:v>0.63764803491111377</c:v>
                </c:pt>
                <c:pt idx="235">
                  <c:v>0.64022309717061843</c:v>
                </c:pt>
                <c:pt idx="236">
                  <c:v>0.6427845895659321</c:v>
                </c:pt>
                <c:pt idx="237">
                  <c:v>0.64533251469231268</c:v>
                </c:pt>
                <c:pt idx="238">
                  <c:v>0.64786687644167551</c:v>
                </c:pt>
                <c:pt idx="239">
                  <c:v>0.65038767997887859</c:v>
                </c:pt>
                <c:pt idx="240">
                  <c:v>0.65289493171828439</c:v>
                </c:pt>
                <c:pt idx="241">
                  <c:v>0.65538863930058899</c:v>
                </c:pt>
                <c:pt idx="242">
                  <c:v>0.65786881156992516</c:v>
                </c:pt>
                <c:pt idx="243">
                  <c:v>0.66033545855123177</c:v>
                </c:pt>
                <c:pt idx="244">
                  <c:v>0.66278859142789148</c:v>
                </c:pt>
                <c:pt idx="245">
                  <c:v>0.66522822251963387</c:v>
                </c:pt>
                <c:pt idx="246">
                  <c:v>0.66765436526070199</c:v>
                </c:pt>
                <c:pt idx="247">
                  <c:v>0.67006703417828195</c:v>
                </c:pt>
                <c:pt idx="248">
                  <c:v>0.67246624487119344</c:v>
                </c:pt>
                <c:pt idx="249">
                  <c:v>0.67485201398883798</c:v>
                </c:pt>
                <c:pt idx="250">
                  <c:v>0.67722435921040591</c:v>
                </c:pt>
                <c:pt idx="251">
                  <c:v>0.67958329922433891</c:v>
                </c:pt>
                <c:pt idx="252">
                  <c:v>0.68192885370804501</c:v>
                </c:pt>
                <c:pt idx="253">
                  <c:v>0.68426104330786752</c:v>
                </c:pt>
                <c:pt idx="254">
                  <c:v>0.68657988961930361</c:v>
                </c:pt>
                <c:pt idx="255">
                  <c:v>0.68888541516747037</c:v>
                </c:pt>
                <c:pt idx="256">
                  <c:v>0.69117764338782062</c:v>
                </c:pt>
                <c:pt idx="257">
                  <c:v>0.69345659860709952</c:v>
                </c:pt>
                <c:pt idx="258">
                  <c:v>0.69572230602454754</c:v>
                </c:pt>
                <c:pt idx="259">
                  <c:v>0.69797479169334375</c:v>
                </c:pt>
                <c:pt idx="260">
                  <c:v>0.700214082502288</c:v>
                </c:pt>
                <c:pt idx="261">
                  <c:v>0.70244020615772051</c:v>
                </c:pt>
                <c:pt idx="262">
                  <c:v>0.70465319116567859</c:v>
                </c:pt>
                <c:pt idx="263">
                  <c:v>0.70685306681428473</c:v>
                </c:pt>
                <c:pt idx="264">
                  <c:v>0.7090398631563688</c:v>
                </c:pt>
                <c:pt idx="265">
                  <c:v>0.7112136109923185</c:v>
                </c:pt>
                <c:pt idx="266">
                  <c:v>0.71337434185315929</c:v>
                </c:pt>
                <c:pt idx="267">
                  <c:v>0.71552208798385863</c:v>
                </c:pt>
                <c:pt idx="268">
                  <c:v>0.71765688232685609</c:v>
                </c:pt>
                <c:pt idx="269">
                  <c:v>0.71977875850581496</c:v>
                </c:pt>
                <c:pt idx="270">
                  <c:v>0.72188775080959389</c:v>
                </c:pt>
                <c:pt idx="271">
                  <c:v>0.72398389417643727</c:v>
                </c:pt>
                <c:pt idx="272">
                  <c:v>0.72606722417838265</c:v>
                </c:pt>
                <c:pt idx="273">
                  <c:v>0.72813777700588111</c:v>
                </c:pt>
                <c:pt idx="274">
                  <c:v>0.73019558945263152</c:v>
                </c:pt>
                <c:pt idx="275">
                  <c:v>0.73224069890062504</c:v>
                </c:pt>
                <c:pt idx="276">
                  <c:v>0.73427314330539895</c:v>
                </c:pt>
                <c:pt idx="277">
                  <c:v>0.73629296118149501</c:v>
                </c:pt>
                <c:pt idx="278">
                  <c:v>0.73830019158812599</c:v>
                </c:pt>
                <c:pt idx="279">
                  <c:v>0.74029487411504191</c:v>
                </c:pt>
                <c:pt idx="280">
                  <c:v>0.74227704886859946</c:v>
                </c:pt>
                <c:pt idx="281">
                  <c:v>0.74424675645802973</c:v>
                </c:pt>
                <c:pt idx="282">
                  <c:v>0.74620403798190238</c:v>
                </c:pt>
                <c:pt idx="283">
                  <c:v>0.74814893501478563</c:v>
                </c:pt>
                <c:pt idx="284">
                  <c:v>0.75008148959409993</c:v>
                </c:pt>
                <c:pt idx="285">
                  <c:v>0.75200174420716281</c:v>
                </c:pt>
                <c:pt idx="286">
                  <c:v>0.75390974177842141</c:v>
                </c:pt>
                <c:pt idx="287">
                  <c:v>0.75580552565687598</c:v>
                </c:pt>
                <c:pt idx="288">
                  <c:v>0.75768913960368578</c:v>
                </c:pt>
                <c:pt idx="289">
                  <c:v>0.75956062777996036</c:v>
                </c:pt>
                <c:pt idx="290">
                  <c:v>0.76142003473473341</c:v>
                </c:pt>
                <c:pt idx="291">
                  <c:v>0.76326740539311455</c:v>
                </c:pt>
                <c:pt idx="292">
                  <c:v>0.76510278504462037</c:v>
                </c:pt>
                <c:pt idx="293">
                  <c:v>0.7669262193316837</c:v>
                </c:pt>
                <c:pt idx="294">
                  <c:v>0.76873775423833246</c:v>
                </c:pt>
                <c:pt idx="295">
                  <c:v>0.77053743607904723</c:v>
                </c:pt>
                <c:pt idx="296">
                  <c:v>0.77232531148778394</c:v>
                </c:pt>
                <c:pt idx="297">
                  <c:v>0.77410142740716958</c:v>
                </c:pt>
                <c:pt idx="298">
                  <c:v>0.77586583107786256</c:v>
                </c:pt>
                <c:pt idx="299">
                  <c:v>0.77761857002808066</c:v>
                </c:pt>
                <c:pt idx="300">
                  <c:v>0.77935969206328926</c:v>
                </c:pt>
                <c:pt idx="301">
                  <c:v>0.7810892452560545</c:v>
                </c:pt>
                <c:pt idx="302">
                  <c:v>0.78280727793605465</c:v>
                </c:pt>
                <c:pt idx="303">
                  <c:v>0.78451383868025082</c:v>
                </c:pt>
                <c:pt idx="304">
                  <c:v>0.78620897630321163</c:v>
                </c:pt>
                <c:pt idx="305">
                  <c:v>0.78789273984759611</c:v>
                </c:pt>
                <c:pt idx="306">
                  <c:v>0.78956517857478725</c:v>
                </c:pt>
                <c:pt idx="307">
                  <c:v>0.79122634195567665</c:v>
                </c:pt>
                <c:pt idx="308">
                  <c:v>0.79287627966159901</c:v>
                </c:pt>
                <c:pt idx="309">
                  <c:v>0.7945150415554163</c:v>
                </c:pt>
                <c:pt idx="310">
                  <c:v>0.79614267768274427</c:v>
                </c:pt>
                <c:pt idx="311">
                  <c:v>0.79775923826332718</c:v>
                </c:pt>
                <c:pt idx="312">
                  <c:v>0.79936477368255221</c:v>
                </c:pt>
                <c:pt idx="313">
                  <c:v>0.80095933448310719</c:v>
                </c:pt>
                <c:pt idx="314">
                  <c:v>0.80254297135677632</c:v>
                </c:pt>
                <c:pt idx="315">
                  <c:v>0.80411573513637413</c:v>
                </c:pt>
                <c:pt idx="316">
                  <c:v>0.80567767678781632</c:v>
                </c:pt>
                <c:pt idx="317">
                  <c:v>0.80722884740232381</c:v>
                </c:pt>
                <c:pt idx="318">
                  <c:v>0.80876929818876042</c:v>
                </c:pt>
                <c:pt idx="319">
                  <c:v>0.81029908046610244</c:v>
                </c:pt>
                <c:pt idx="320">
                  <c:v>0.81181824565603622</c:v>
                </c:pt>
                <c:pt idx="321">
                  <c:v>0.8133268452756871</c:v>
                </c:pt>
                <c:pt idx="322">
                  <c:v>0.81482493093047115</c:v>
                </c:pt>
                <c:pt idx="323">
                  <c:v>0.81631255430707461</c:v>
                </c:pt>
                <c:pt idx="324">
                  <c:v>0.81778976716655682</c:v>
                </c:pt>
                <c:pt idx="325">
                  <c:v>0.81925662133757371</c:v>
                </c:pt>
                <c:pt idx="326">
                  <c:v>0.82071316870972277</c:v>
                </c:pt>
                <c:pt idx="327">
                  <c:v>0.82215946122700789</c:v>
                </c:pt>
                <c:pt idx="328">
                  <c:v>0.82359555088142011</c:v>
                </c:pt>
                <c:pt idx="329">
                  <c:v>0.82502148970663525</c:v>
                </c:pt>
                <c:pt idx="330">
                  <c:v>0.82643732977182705</c:v>
                </c:pt>
                <c:pt idx="331">
                  <c:v>0.82784312317559161</c:v>
                </c:pt>
                <c:pt idx="332">
                  <c:v>0.82923892203998595</c:v>
                </c:pt>
                <c:pt idx="333">
                  <c:v>0.83062477850467409</c:v>
                </c:pt>
                <c:pt idx="334">
                  <c:v>0.83200074472118524</c:v>
                </c:pt>
                <c:pt idx="335">
                  <c:v>0.83336687284727695</c:v>
                </c:pt>
                <c:pt idx="336">
                  <c:v>0.83472321504140556</c:v>
                </c:pt>
                <c:pt idx="337">
                  <c:v>0.83606982345730185</c:v>
                </c:pt>
                <c:pt idx="338">
                  <c:v>0.83740675023864863</c:v>
                </c:pt>
                <c:pt idx="339">
                  <c:v>0.83873404751386282</c:v>
                </c:pt>
                <c:pt idx="340">
                  <c:v>0.84005176739097553</c:v>
                </c:pt>
                <c:pt idx="341">
                  <c:v>0.84135996195261298</c:v>
                </c:pt>
                <c:pt idx="342">
                  <c:v>0.84265868325107718</c:v>
                </c:pt>
                <c:pt idx="343">
                  <c:v>0.84394798330351906</c:v>
                </c:pt>
                <c:pt idx="344">
                  <c:v>0.84522791408721232</c:v>
                </c:pt>
                <c:pt idx="345">
                  <c:v>0.84649852753491761</c:v>
                </c:pt>
                <c:pt idx="346">
                  <c:v>0.84775987553034171</c:v>
                </c:pt>
                <c:pt idx="347">
                  <c:v>0.84901200990368775</c:v>
                </c:pt>
                <c:pt idx="348">
                  <c:v>0.85025498242729658</c:v>
                </c:pt>
                <c:pt idx="349">
                  <c:v>0.85148884481137654</c:v>
                </c:pt>
                <c:pt idx="350">
                  <c:v>0.85271364869982214</c:v>
                </c:pt>
                <c:pt idx="351">
                  <c:v>0.85392944566611906</c:v>
                </c:pt>
                <c:pt idx="352">
                  <c:v>0.85513628720933577</c:v>
                </c:pt>
                <c:pt idx="353">
                  <c:v>0.85633422475019827</c:v>
                </c:pt>
                <c:pt idx="354">
                  <c:v>0.85752330962724954</c:v>
                </c:pt>
                <c:pt idx="355">
                  <c:v>0.85870359309308975</c:v>
                </c:pt>
                <c:pt idx="356">
                  <c:v>0.85987512631070007</c:v>
                </c:pt>
                <c:pt idx="357">
                  <c:v>0.86103796034984303</c:v>
                </c:pt>
                <c:pt idx="358">
                  <c:v>0.86219214618354456</c:v>
                </c:pt>
                <c:pt idx="359">
                  <c:v>0.86333773468465225</c:v>
                </c:pt>
                <c:pt idx="360">
                  <c:v>0.86447477662247052</c:v>
                </c:pt>
                <c:pt idx="361">
                  <c:v>0.86560332265947193</c:v>
                </c:pt>
                <c:pt idx="362">
                  <c:v>0.86672342334808217</c:v>
                </c:pt>
                <c:pt idx="363">
                  <c:v>0.86783512912753857</c:v>
                </c:pt>
                <c:pt idx="364">
                  <c:v>0.86893849032082138</c:v>
                </c:pt>
                <c:pt idx="365">
                  <c:v>0.87003355713165642</c:v>
                </c:pt>
                <c:pt idx="366">
                  <c:v>0.87112037964158717</c:v>
                </c:pt>
                <c:pt idx="367">
                  <c:v>0.87219900780711757</c:v>
                </c:pt>
                <c:pt idx="368">
                  <c:v>0.87326949145692123</c:v>
                </c:pt>
                <c:pt idx="369">
                  <c:v>0.87433188028911968</c:v>
                </c:pt>
                <c:pt idx="370">
                  <c:v>0.87538622386862586</c:v>
                </c:pt>
                <c:pt idx="371">
                  <c:v>0.87643257162455357</c:v>
                </c:pt>
                <c:pt idx="372">
                  <c:v>0.8774709728476906</c:v>
                </c:pt>
                <c:pt idx="373">
                  <c:v>0.87850147668803547</c:v>
                </c:pt>
                <c:pt idx="374">
                  <c:v>0.87952413215239766</c:v>
                </c:pt>
                <c:pt idx="375">
                  <c:v>0.88053898810205755</c:v>
                </c:pt>
                <c:pt idx="376">
                  <c:v>0.88154609325048827</c:v>
                </c:pt>
                <c:pt idx="377">
                  <c:v>0.88254549616113709</c:v>
                </c:pt>
                <c:pt idx="378">
                  <c:v>0.88353724524526522</c:v>
                </c:pt>
                <c:pt idx="379">
                  <c:v>0.88452138875984598</c:v>
                </c:pt>
                <c:pt idx="380">
                  <c:v>0.88549797480551939</c:v>
                </c:pt>
                <c:pt idx="381">
                  <c:v>0.88646705132460379</c:v>
                </c:pt>
                <c:pt idx="382">
                  <c:v>0.88742866609916216</c:v>
                </c:pt>
                <c:pt idx="383">
                  <c:v>0.88838286674912259</c:v>
                </c:pt>
                <c:pt idx="384">
                  <c:v>0.88932970073045359</c:v>
                </c:pt>
                <c:pt idx="385">
                  <c:v>0.89026921533339065</c:v>
                </c:pt>
                <c:pt idx="386">
                  <c:v>0.89120145768071646</c:v>
                </c:pt>
                <c:pt idx="387">
                  <c:v>0.89212647472609019</c:v>
                </c:pt>
                <c:pt idx="388">
                  <c:v>0.89304431325242961</c:v>
                </c:pt>
                <c:pt idx="389">
                  <c:v>0.89395501987034032</c:v>
                </c:pt>
                <c:pt idx="390">
                  <c:v>0.89485864101659562</c:v>
                </c:pt>
                <c:pt idx="391">
                  <c:v>0.89575522295266363</c:v>
                </c:pt>
                <c:pt idx="392">
                  <c:v>0.89664481176328181</c:v>
                </c:pt>
                <c:pt idx="393">
                  <c:v>0.89752745335507722</c:v>
                </c:pt>
                <c:pt idx="394">
                  <c:v>0.89840319345523423</c:v>
                </c:pt>
                <c:pt idx="395">
                  <c:v>0.89927207761020544</c:v>
                </c:pt>
                <c:pt idx="396">
                  <c:v>0.90013415118446782</c:v>
                </c:pt>
                <c:pt idx="397">
                  <c:v>0.90098945935932295</c:v>
                </c:pt>
                <c:pt idx="398">
                  <c:v>0.90183804713173821</c:v>
                </c:pt>
                <c:pt idx="399">
                  <c:v>0.90267995931323242</c:v>
                </c:pt>
                <c:pt idx="400">
                  <c:v>0.9035152405288015</c:v>
                </c:pt>
                <c:pt idx="401">
                  <c:v>0.90434393521588485</c:v>
                </c:pt>
                <c:pt idx="402">
                  <c:v>0.90516608762337303</c:v>
                </c:pt>
                <c:pt idx="403">
                  <c:v>0.90598174181065372</c:v>
                </c:pt>
                <c:pt idx="404">
                  <c:v>0.9067909416466966</c:v>
                </c:pt>
                <c:pt idx="405">
                  <c:v>0.90759373080917738</c:v>
                </c:pt>
                <c:pt idx="406">
                  <c:v>0.90839015278363733</c:v>
                </c:pt>
                <c:pt idx="407">
                  <c:v>0.90918025086268217</c:v>
                </c:pt>
                <c:pt idx="408">
                  <c:v>0.90996406814521502</c:v>
                </c:pt>
                <c:pt idx="409">
                  <c:v>0.91074164753570608</c:v>
                </c:pt>
                <c:pt idx="410">
                  <c:v>0.91151303174349696</c:v>
                </c:pt>
                <c:pt idx="411">
                  <c:v>0.91227826328213957</c:v>
                </c:pt>
                <c:pt idx="412">
                  <c:v>0.9130373844687687</c:v>
                </c:pt>
                <c:pt idx="413">
                  <c:v>0.91379043742350774</c:v>
                </c:pt>
                <c:pt idx="414">
                  <c:v>0.91453746406890701</c:v>
                </c:pt>
                <c:pt idx="415">
                  <c:v>0.91527850612941464</c:v>
                </c:pt>
                <c:pt idx="416">
                  <c:v>0.91601360513087782</c:v>
                </c:pt>
                <c:pt idx="417">
                  <c:v>0.91674280240007644</c:v>
                </c:pt>
                <c:pt idx="418">
                  <c:v>0.91746613906428598</c:v>
                </c:pt>
                <c:pt idx="419">
                  <c:v>0.91818365605087049</c:v>
                </c:pt>
                <c:pt idx="420">
                  <c:v>0.91889539408690524</c:v>
                </c:pt>
                <c:pt idx="421">
                  <c:v>0.91960139369882776</c:v>
                </c:pt>
                <c:pt idx="422">
                  <c:v>0.92030169521211735</c:v>
                </c:pt>
                <c:pt idx="423">
                  <c:v>0.92099633875100229</c:v>
                </c:pt>
                <c:pt idx="424">
                  <c:v>0.92168536423819392</c:v>
                </c:pt>
                <c:pt idx="425">
                  <c:v>0.92236881139464799</c:v>
                </c:pt>
                <c:pt idx="426">
                  <c:v>0.92304671973935193</c:v>
                </c:pt>
                <c:pt idx="427">
                  <c:v>0.92371912858913774</c:v>
                </c:pt>
                <c:pt idx="428">
                  <c:v>0.92438607705852094</c:v>
                </c:pt>
                <c:pt idx="429">
                  <c:v>0.92504760405956266</c:v>
                </c:pt>
                <c:pt idx="430">
                  <c:v>0.92570374830175761</c:v>
                </c:pt>
                <c:pt idx="431">
                  <c:v>0.92635454829194586</c:v>
                </c:pt>
                <c:pt idx="432">
                  <c:v>0.92700004233424615</c:v>
                </c:pt>
                <c:pt idx="433">
                  <c:v>0.92764026853001469</c:v>
                </c:pt>
                <c:pt idx="434">
                  <c:v>0.92827526477782485</c:v>
                </c:pt>
                <c:pt idx="435">
                  <c:v>0.92890506877346912</c:v>
                </c:pt>
                <c:pt idx="436">
                  <c:v>0.92952971800998307</c:v>
                </c:pt>
                <c:pt idx="437">
                  <c:v>0.93014924977769031</c:v>
                </c:pt>
                <c:pt idx="438">
                  <c:v>0.93076370116426821</c:v>
                </c:pt>
                <c:pt idx="439">
                  <c:v>0.93137310905483406</c:v>
                </c:pt>
                <c:pt idx="440">
                  <c:v>0.9319775101320511</c:v>
                </c:pt>
                <c:pt idx="441">
                  <c:v>0.93257694087625409</c:v>
                </c:pt>
                <c:pt idx="442">
                  <c:v>0.93317143756559484</c:v>
                </c:pt>
                <c:pt idx="443">
                  <c:v>0.93376103627620433</c:v>
                </c:pt>
                <c:pt idx="444">
                  <c:v>0.93434577288237608</c:v>
                </c:pt>
                <c:pt idx="445">
                  <c:v>0.93492568305676527</c:v>
                </c:pt>
                <c:pt idx="446">
                  <c:v>0.93550080227060672</c:v>
                </c:pt>
                <c:pt idx="447">
                  <c:v>0.93607116579394944</c:v>
                </c:pt>
                <c:pt idx="448">
                  <c:v>0.93663680869590882</c:v>
                </c:pt>
                <c:pt idx="449">
                  <c:v>0.93719776584493419</c:v>
                </c:pt>
                <c:pt idx="450">
                  <c:v>0.93775407190909399</c:v>
                </c:pt>
                <c:pt idx="451">
                  <c:v>0.93830576135637556</c:v>
                </c:pt>
                <c:pt idx="452">
                  <c:v>0.93885286845500127</c:v>
                </c:pt>
                <c:pt idx="453">
                  <c:v>0.93939542727375869</c:v>
                </c:pt>
                <c:pt idx="454">
                  <c:v>0.93993347168234753</c:v>
                </c:pt>
                <c:pt idx="455">
                  <c:v>0.9404670353517387</c:v>
                </c:pt>
                <c:pt idx="456">
                  <c:v>0.94099615175454931</c:v>
                </c:pt>
                <c:pt idx="457">
                  <c:v>0.94152085416543074</c:v>
                </c:pt>
                <c:pt idx="458">
                  <c:v>0.94204117566147016</c:v>
                </c:pt>
                <c:pt idx="459">
                  <c:v>0.94255714912260591</c:v>
                </c:pt>
                <c:pt idx="460">
                  <c:v>0.94306880723205466</c:v>
                </c:pt>
                <c:pt idx="461">
                  <c:v>0.9435761824767529</c:v>
                </c:pt>
                <c:pt idx="462">
                  <c:v>0.94407930714780874</c:v>
                </c:pt>
                <c:pt idx="463">
                  <c:v>0.94457821334096714</c:v>
                </c:pt>
                <c:pt idx="464">
                  <c:v>0.94507293295708661</c:v>
                </c:pt>
                <c:pt idx="465">
                  <c:v>0.94556349770262671</c:v>
                </c:pt>
                <c:pt idx="466">
                  <c:v>0.94604993909014778</c:v>
                </c:pt>
                <c:pt idx="467">
                  <c:v>0.94653228843882042</c:v>
                </c:pt>
                <c:pt idx="468">
                  <c:v>0.94701057687494661</c:v>
                </c:pt>
                <c:pt idx="469">
                  <c:v>0.94748483533249039</c:v>
                </c:pt>
                <c:pt idx="470">
                  <c:v>0.94795509455361937</c:v>
                </c:pt>
                <c:pt idx="471">
                  <c:v>0.94842138508925533</c:v>
                </c:pt>
                <c:pt idx="472">
                  <c:v>0.94888373729963493</c:v>
                </c:pt>
                <c:pt idx="473">
                  <c:v>0.94934218135487958</c:v>
                </c:pt>
                <c:pt idx="474">
                  <c:v>0.94979674723557428</c:v>
                </c:pt>
                <c:pt idx="475">
                  <c:v>0.95024746473335586</c:v>
                </c:pt>
                <c:pt idx="476">
                  <c:v>0.95069436345150871</c:v>
                </c:pt>
                <c:pt idx="477">
                  <c:v>0.95113747280557015</c:v>
                </c:pt>
                <c:pt idx="478">
                  <c:v>0.951576822023943</c:v>
                </c:pt>
                <c:pt idx="479">
                  <c:v>0.95201244014851649</c:v>
                </c:pt>
                <c:pt idx="480">
                  <c:v>0.95244435603529509</c:v>
                </c:pt>
                <c:pt idx="481">
                  <c:v>0.95287259835503391</c:v>
                </c:pt>
                <c:pt idx="482">
                  <c:v>0.95329719559388215</c:v>
                </c:pt>
                <c:pt idx="483">
                  <c:v>0.95371817605403375</c:v>
                </c:pt>
                <c:pt idx="484">
                  <c:v>0.95413556785438391</c:v>
                </c:pt>
                <c:pt idx="485">
                  <c:v>0.95454939893119317</c:v>
                </c:pt>
                <c:pt idx="486">
                  <c:v>0.95495969703875716</c:v>
                </c:pt>
                <c:pt idx="487">
                  <c:v>0.95536648975008331</c:v>
                </c:pt>
                <c:pt idx="488">
                  <c:v>0.95576980445757298</c:v>
                </c:pt>
                <c:pt idx="489">
                  <c:v>0.95616966837370987</c:v>
                </c:pt>
                <c:pt idx="490">
                  <c:v>0.95656610853175306</c:v>
                </c:pt>
                <c:pt idx="491">
                  <c:v>0.95695915178643742</c:v>
                </c:pt>
                <c:pt idx="492">
                  <c:v>0.9573488248146772</c:v>
                </c:pt>
                <c:pt idx="493">
                  <c:v>0.95773515411627574</c:v>
                </c:pt>
                <c:pt idx="494">
                  <c:v>0.9581181660146405</c:v>
                </c:pt>
                <c:pt idx="495">
                  <c:v>0.95849788665750157</c:v>
                </c:pt>
                <c:pt idx="496">
                  <c:v>0.95887434201763577</c:v>
                </c:pt>
                <c:pt idx="497">
                  <c:v>0.95924755789359484</c:v>
                </c:pt>
                <c:pt idx="498">
                  <c:v>0.95961755991043762</c:v>
                </c:pt>
                <c:pt idx="499">
                  <c:v>0.95998437352046673</c:v>
                </c:pt>
                <c:pt idx="500">
                  <c:v>0.96034802400396846</c:v>
                </c:pt>
                <c:pt idx="501">
                  <c:v>0.96070853646995713</c:v>
                </c:pt>
                <c:pt idx="502">
                  <c:v>0.96106593585692279</c:v>
                </c:pt>
                <c:pt idx="503">
                  <c:v>0.96142024693358197</c:v>
                </c:pt>
                <c:pt idx="504">
                  <c:v>0.96177149429963205</c:v>
                </c:pt>
                <c:pt idx="505">
                  <c:v>0.9621197023865089</c:v>
                </c:pt>
                <c:pt idx="506">
                  <c:v>0.9624648954581474</c:v>
                </c:pt>
                <c:pt idx="507">
                  <c:v>0.96280709761174421</c:v>
                </c:pt>
                <c:pt idx="508">
                  <c:v>0.96314633277852424</c:v>
                </c:pt>
                <c:pt idx="509">
                  <c:v>0.96348262472450907</c:v>
                </c:pt>
                <c:pt idx="510">
                  <c:v>0.96381599705128784</c:v>
                </c:pt>
                <c:pt idx="511">
                  <c:v>0.9641464731967907</c:v>
                </c:pt>
                <c:pt idx="512">
                  <c:v>0.96447407643606375</c:v>
                </c:pt>
                <c:pt idx="513">
                  <c:v>0.96479882988204724</c:v>
                </c:pt>
                <c:pt idx="514">
                  <c:v>0.96512075648635454</c:v>
                </c:pt>
                <c:pt idx="515">
                  <c:v>0.96543987904005324</c:v>
                </c:pt>
                <c:pt idx="516">
                  <c:v>0.9657562201744484</c:v>
                </c:pt>
                <c:pt idx="517">
                  <c:v>0.96606980236186657</c:v>
                </c:pt>
                <c:pt idx="518">
                  <c:v>0.96638064791644185</c:v>
                </c:pt>
                <c:pt idx="519">
                  <c:v>0.96668877899490269</c:v>
                </c:pt>
                <c:pt idx="520">
                  <c:v>0.96699421759736104</c:v>
                </c:pt>
                <c:pt idx="521">
                  <c:v>0.96729698556810084</c:v>
                </c:pt>
                <c:pt idx="522">
                  <c:v>0.96759710459636927</c:v>
                </c:pt>
                <c:pt idx="523">
                  <c:v>0.96789459621716756</c:v>
                </c:pt>
                <c:pt idx="524">
                  <c:v>0.96818948181204356</c:v>
                </c:pt>
                <c:pt idx="525">
                  <c:v>0.96848178260988393</c:v>
                </c:pt>
                <c:pt idx="526">
                  <c:v>0.96877151968770836</c:v>
                </c:pt>
                <c:pt idx="527">
                  <c:v>0.96905871397146259</c:v>
                </c:pt>
                <c:pt idx="528">
                  <c:v>0.96934338623681315</c:v>
                </c:pt>
                <c:pt idx="529">
                  <c:v>0.96962555710994158</c:v>
                </c:pt>
                <c:pt idx="530">
                  <c:v>0.96990524706833969</c:v>
                </c:pt>
                <c:pt idx="531">
                  <c:v>0.97018247644160371</c:v>
                </c:pt>
                <c:pt idx="532">
                  <c:v>0.97045726541222965</c:v>
                </c:pt>
                <c:pt idx="533">
                  <c:v>0.97072963401640755</c:v>
                </c:pt>
                <c:pt idx="534">
                  <c:v>0.97099960214481684</c:v>
                </c:pt>
                <c:pt idx="535">
                  <c:v>0.97126718954342028</c:v>
                </c:pt>
                <c:pt idx="536">
                  <c:v>0.97153241581425764</c:v>
                </c:pt>
                <c:pt idx="537">
                  <c:v>0.97179530041624052</c:v>
                </c:pt>
                <c:pt idx="538">
                  <c:v>0.97205586266594401</c:v>
                </c:pt>
                <c:pt idx="539">
                  <c:v>0.97231412173840082</c:v>
                </c:pt>
                <c:pt idx="540">
                  <c:v>0.97257009666789196</c:v>
                </c:pt>
                <c:pt idx="541">
                  <c:v>0.97282380634873922</c:v>
                </c:pt>
                <c:pt idx="542">
                  <c:v>0.97307526953609458</c:v>
                </c:pt>
                <c:pt idx="543">
                  <c:v>0.97332450484673094</c:v>
                </c:pt>
                <c:pt idx="544">
                  <c:v>0.97357153075982972</c:v>
                </c:pt>
                <c:pt idx="545">
                  <c:v>0.97381636561776974</c:v>
                </c:pt>
                <c:pt idx="546">
                  <c:v>0.97405902762691332</c:v>
                </c:pt>
                <c:pt idx="547">
                  <c:v>0.9742995348583916</c:v>
                </c:pt>
                <c:pt idx="548">
                  <c:v>0.97453790524888984</c:v>
                </c:pt>
                <c:pt idx="549">
                  <c:v>0.97477415660142963</c:v>
                </c:pt>
                <c:pt idx="550">
                  <c:v>0.97500830658615167</c:v>
                </c:pt>
                <c:pt idx="551">
                  <c:v>0.97524037274109532</c:v>
                </c:pt>
                <c:pt idx="552">
                  <c:v>0.97547037247297852</c:v>
                </c:pt>
                <c:pt idx="553">
                  <c:v>0.97569832305797488</c:v>
                </c:pt>
                <c:pt idx="554">
                  <c:v>0.97592424164249014</c:v>
                </c:pt>
                <c:pt idx="555">
                  <c:v>0.97614814524393612</c:v>
                </c:pt>
                <c:pt idx="556">
                  <c:v>0.97637005075150429</c:v>
                </c:pt>
                <c:pt idx="557">
                  <c:v>0.97658997492693633</c:v>
                </c:pt>
                <c:pt idx="558">
                  <c:v>0.9768079344052939</c:v>
                </c:pt>
                <c:pt idx="559">
                  <c:v>0.97702394569572604</c:v>
                </c:pt>
                <c:pt idx="560">
                  <c:v>0.97723802518223524</c:v>
                </c:pt>
                <c:pt idx="561">
                  <c:v>0.97745018912444115</c:v>
                </c:pt>
                <c:pt idx="562">
                  <c:v>0.97766045365834253</c:v>
                </c:pt>
                <c:pt idx="563">
                  <c:v>0.97786883479707754</c:v>
                </c:pt>
                <c:pt idx="564">
                  <c:v>0.97807534843168142</c:v>
                </c:pt>
                <c:pt idx="565">
                  <c:v>0.97828001033184264</c:v>
                </c:pt>
                <c:pt idx="566">
                  <c:v>0.97848283614665665</c:v>
                </c:pt>
                <c:pt idx="567">
                  <c:v>0.97868384140537745</c:v>
                </c:pt>
                <c:pt idx="568">
                  <c:v>0.97888304151816741</c:v>
                </c:pt>
                <c:pt idx="569">
                  <c:v>0.97908045177684422</c:v>
                </c:pt>
                <c:pt idx="570">
                  <c:v>0.97927608735562621</c:v>
                </c:pt>
                <c:pt idx="571">
                  <c:v>0.97946996331187497</c:v>
                </c:pt>
                <c:pt idx="572">
                  <c:v>0.97966209458683584</c:v>
                </c:pt>
                <c:pt idx="573">
                  <c:v>0.9798524960063757</c:v>
                </c:pt>
                <c:pt idx="574">
                  <c:v>0.98004118228171933</c:v>
                </c:pt>
                <c:pt idx="575">
                  <c:v>0.98022816801018164</c:v>
                </c:pt>
                <c:pt idx="576">
                  <c:v>0.98041346767589932</c:v>
                </c:pt>
                <c:pt idx="577">
                  <c:v>0.98059709565055897</c:v>
                </c:pt>
                <c:pt idx="578">
                  <c:v>0.98077906619412236</c:v>
                </c:pt>
                <c:pt idx="579">
                  <c:v>0.98095939345555039</c:v>
                </c:pt>
                <c:pt idx="580">
                  <c:v>0.98113809147352316</c:v>
                </c:pt>
                <c:pt idx="581">
                  <c:v>0.98131517417715852</c:v>
                </c:pt>
                <c:pt idx="582">
                  <c:v>0.98149065538672708</c:v>
                </c:pt>
                <c:pt idx="583">
                  <c:v>0.98166454881436538</c:v>
                </c:pt>
                <c:pt idx="584">
                  <c:v>0.98183686806478587</c:v>
                </c:pt>
                <c:pt idx="585">
                  <c:v>0.98200762663598395</c:v>
                </c:pt>
                <c:pt idx="586">
                  <c:v>0.98217683791994326</c:v>
                </c:pt>
                <c:pt idx="587">
                  <c:v>0.98234451520333732</c:v>
                </c:pt>
                <c:pt idx="588">
                  <c:v>0.98251067166822859</c:v>
                </c:pt>
                <c:pt idx="589">
                  <c:v>0.98267532039276517</c:v>
                </c:pt>
                <c:pt idx="590">
                  <c:v>0.98283847435187421</c:v>
                </c:pt>
                <c:pt idx="591">
                  <c:v>0.98300014641795253</c:v>
                </c:pt>
                <c:pt idx="592">
                  <c:v>0.98316034936155494</c:v>
                </c:pt>
                <c:pt idx="593">
                  <c:v>0.98331909585207866</c:v>
                </c:pt>
                <c:pt idx="594">
                  <c:v>0.98347639845844614</c:v>
                </c:pt>
                <c:pt idx="595">
                  <c:v>0.98363226964978412</c:v>
                </c:pt>
                <c:pt idx="596">
                  <c:v>0.98378672179609961</c:v>
                </c:pt>
                <c:pt idx="597">
                  <c:v>0.98393976716895404</c:v>
                </c:pt>
                <c:pt idx="598">
                  <c:v>0.98409141794213306</c:v>
                </c:pt>
                <c:pt idx="599">
                  <c:v>0.98424168619231467</c:v>
                </c:pt>
                <c:pt idx="600">
                  <c:v>0.98439058389973311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852736"/>
        <c:axId val="152858624"/>
      </c:lineChart>
      <c:catAx>
        <c:axId val="1528527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2858624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15285862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85273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 Tail Areas</a:t>
            </a:r>
          </a:p>
        </c:rich>
      </c:tx>
      <c:layout>
        <c:manualLayout>
          <c:xMode val="edge"/>
          <c:yMode val="edge"/>
          <c:x val="0.40992167101827676"/>
          <c:y val="3.92156862745098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10443864229765"/>
          <c:y val="0.1686280967681402"/>
          <c:w val="0.81201044386422971"/>
          <c:h val="0.67059080342679012"/>
        </c:manualLayout>
      </c:layout>
      <c:areaChart>
        <c:grouping val="stacked"/>
        <c:varyColors val="0"/>
        <c:ser>
          <c:idx val="0"/>
          <c:order val="0"/>
          <c:spPr>
            <a:pattFill prst="ltDnDiag">
              <a:fgClr>
                <a:srgbClr val="96969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'F Distrib'!$Y$4:$Y$604</c:f>
              <c:numCache>
                <c:formatCode>0.00</c:formatCode>
                <c:ptCount val="601"/>
                <c:pt idx="0">
                  <c:v>0</c:v>
                </c:pt>
                <c:pt idx="1">
                  <c:v>1.3333333333333334E-2</c:v>
                </c:pt>
                <c:pt idx="2">
                  <c:v>2.6666666666666668E-2</c:v>
                </c:pt>
                <c:pt idx="3">
                  <c:v>0.04</c:v>
                </c:pt>
                <c:pt idx="4">
                  <c:v>5.3333333333333337E-2</c:v>
                </c:pt>
                <c:pt idx="5">
                  <c:v>6.6666666666666666E-2</c:v>
                </c:pt>
                <c:pt idx="6">
                  <c:v>0.08</c:v>
                </c:pt>
                <c:pt idx="7">
                  <c:v>9.3333333333333338E-2</c:v>
                </c:pt>
                <c:pt idx="8">
                  <c:v>0.10666666666666667</c:v>
                </c:pt>
                <c:pt idx="9">
                  <c:v>0.12</c:v>
                </c:pt>
                <c:pt idx="10">
                  <c:v>0.13333333333333333</c:v>
                </c:pt>
                <c:pt idx="11">
                  <c:v>0.14666666666666667</c:v>
                </c:pt>
                <c:pt idx="12">
                  <c:v>0.16</c:v>
                </c:pt>
                <c:pt idx="13">
                  <c:v>0.17333333333333334</c:v>
                </c:pt>
                <c:pt idx="14">
                  <c:v>0.18666666666666668</c:v>
                </c:pt>
                <c:pt idx="15">
                  <c:v>0.2</c:v>
                </c:pt>
                <c:pt idx="16">
                  <c:v>0.21333333333333335</c:v>
                </c:pt>
                <c:pt idx="17">
                  <c:v>0.22666666666666666</c:v>
                </c:pt>
                <c:pt idx="18">
                  <c:v>0.24</c:v>
                </c:pt>
                <c:pt idx="19">
                  <c:v>0.25333333333333335</c:v>
                </c:pt>
                <c:pt idx="20">
                  <c:v>0.26666666666666666</c:v>
                </c:pt>
                <c:pt idx="21">
                  <c:v>0.28000000000000003</c:v>
                </c:pt>
                <c:pt idx="22">
                  <c:v>0.29333333333333333</c:v>
                </c:pt>
                <c:pt idx="23">
                  <c:v>0.30666666666666664</c:v>
                </c:pt>
                <c:pt idx="24">
                  <c:v>0.32</c:v>
                </c:pt>
                <c:pt idx="25">
                  <c:v>0.33333333333333331</c:v>
                </c:pt>
                <c:pt idx="26">
                  <c:v>0.34666666666666668</c:v>
                </c:pt>
                <c:pt idx="27">
                  <c:v>0.36</c:v>
                </c:pt>
                <c:pt idx="28">
                  <c:v>0.37333333333333335</c:v>
                </c:pt>
                <c:pt idx="29">
                  <c:v>0.38666666666666666</c:v>
                </c:pt>
                <c:pt idx="30">
                  <c:v>0.4</c:v>
                </c:pt>
                <c:pt idx="31">
                  <c:v>0.41333333333333333</c:v>
                </c:pt>
                <c:pt idx="32">
                  <c:v>0.42666666666666669</c:v>
                </c:pt>
                <c:pt idx="33">
                  <c:v>0.44</c:v>
                </c:pt>
                <c:pt idx="34">
                  <c:v>0.45333333333333331</c:v>
                </c:pt>
                <c:pt idx="35">
                  <c:v>0.46666666666666667</c:v>
                </c:pt>
                <c:pt idx="36">
                  <c:v>0.48</c:v>
                </c:pt>
                <c:pt idx="37">
                  <c:v>0.49333333333333335</c:v>
                </c:pt>
                <c:pt idx="38">
                  <c:v>0.50666666666666671</c:v>
                </c:pt>
                <c:pt idx="39">
                  <c:v>0.52</c:v>
                </c:pt>
                <c:pt idx="40">
                  <c:v>0.53333333333333333</c:v>
                </c:pt>
                <c:pt idx="41">
                  <c:v>0.54666666666666663</c:v>
                </c:pt>
                <c:pt idx="42">
                  <c:v>0.56000000000000005</c:v>
                </c:pt>
                <c:pt idx="43">
                  <c:v>0.57333333333333336</c:v>
                </c:pt>
                <c:pt idx="44">
                  <c:v>0.58666666666666667</c:v>
                </c:pt>
                <c:pt idx="45">
                  <c:v>0.6</c:v>
                </c:pt>
                <c:pt idx="46">
                  <c:v>0.61333333333333329</c:v>
                </c:pt>
                <c:pt idx="47">
                  <c:v>0.62666666666666671</c:v>
                </c:pt>
                <c:pt idx="48">
                  <c:v>0.64</c:v>
                </c:pt>
                <c:pt idx="49">
                  <c:v>0.65333333333333332</c:v>
                </c:pt>
                <c:pt idx="50">
                  <c:v>0.66666666666666663</c:v>
                </c:pt>
                <c:pt idx="51">
                  <c:v>0.68</c:v>
                </c:pt>
                <c:pt idx="52">
                  <c:v>0.69333333333333336</c:v>
                </c:pt>
                <c:pt idx="53">
                  <c:v>0.70666666666666667</c:v>
                </c:pt>
                <c:pt idx="54">
                  <c:v>0.72</c:v>
                </c:pt>
                <c:pt idx="55">
                  <c:v>0.73333333333333328</c:v>
                </c:pt>
                <c:pt idx="56">
                  <c:v>0.7466666666666667</c:v>
                </c:pt>
                <c:pt idx="57">
                  <c:v>0.76</c:v>
                </c:pt>
                <c:pt idx="58">
                  <c:v>0.77333333333333332</c:v>
                </c:pt>
                <c:pt idx="59">
                  <c:v>0.78666666666666663</c:v>
                </c:pt>
                <c:pt idx="60">
                  <c:v>0.8</c:v>
                </c:pt>
                <c:pt idx="61">
                  <c:v>0.81333333333333335</c:v>
                </c:pt>
                <c:pt idx="62">
                  <c:v>0.82666666666666666</c:v>
                </c:pt>
                <c:pt idx="63">
                  <c:v>0.84</c:v>
                </c:pt>
                <c:pt idx="64">
                  <c:v>0.85333333333333339</c:v>
                </c:pt>
                <c:pt idx="65">
                  <c:v>0.8666666666666667</c:v>
                </c:pt>
                <c:pt idx="66">
                  <c:v>0.88</c:v>
                </c:pt>
                <c:pt idx="67">
                  <c:v>0.89333333333333331</c:v>
                </c:pt>
                <c:pt idx="68">
                  <c:v>0.90666666666666662</c:v>
                </c:pt>
                <c:pt idx="69">
                  <c:v>0.92</c:v>
                </c:pt>
                <c:pt idx="70">
                  <c:v>0.93333333333333335</c:v>
                </c:pt>
                <c:pt idx="71">
                  <c:v>0.94666666666666666</c:v>
                </c:pt>
                <c:pt idx="72">
                  <c:v>0.96</c:v>
                </c:pt>
                <c:pt idx="73">
                  <c:v>0.97333333333333338</c:v>
                </c:pt>
                <c:pt idx="74">
                  <c:v>0.98666666666666669</c:v>
                </c:pt>
                <c:pt idx="75">
                  <c:v>1</c:v>
                </c:pt>
                <c:pt idx="76">
                  <c:v>1.0133333333333334</c:v>
                </c:pt>
                <c:pt idx="77">
                  <c:v>1.0266666666666666</c:v>
                </c:pt>
                <c:pt idx="78">
                  <c:v>1.04</c:v>
                </c:pt>
                <c:pt idx="79">
                  <c:v>1.0533333333333332</c:v>
                </c:pt>
                <c:pt idx="80">
                  <c:v>1.0666666666666667</c:v>
                </c:pt>
                <c:pt idx="81">
                  <c:v>1.08</c:v>
                </c:pt>
                <c:pt idx="82">
                  <c:v>1.0933333333333333</c:v>
                </c:pt>
                <c:pt idx="83">
                  <c:v>1.1066666666666667</c:v>
                </c:pt>
                <c:pt idx="84">
                  <c:v>1.1200000000000001</c:v>
                </c:pt>
                <c:pt idx="85">
                  <c:v>1.1333333333333333</c:v>
                </c:pt>
                <c:pt idx="86">
                  <c:v>1.1466666666666667</c:v>
                </c:pt>
                <c:pt idx="87">
                  <c:v>1.1599999999999999</c:v>
                </c:pt>
                <c:pt idx="88">
                  <c:v>1.1733333333333333</c:v>
                </c:pt>
                <c:pt idx="89">
                  <c:v>1.1866666666666668</c:v>
                </c:pt>
                <c:pt idx="90">
                  <c:v>1.2</c:v>
                </c:pt>
                <c:pt idx="91">
                  <c:v>1.2133333333333334</c:v>
                </c:pt>
                <c:pt idx="92">
                  <c:v>1.2266666666666666</c:v>
                </c:pt>
                <c:pt idx="93">
                  <c:v>1.24</c:v>
                </c:pt>
                <c:pt idx="94">
                  <c:v>1.2533333333333334</c:v>
                </c:pt>
                <c:pt idx="95">
                  <c:v>1.2666666666666666</c:v>
                </c:pt>
                <c:pt idx="96">
                  <c:v>1.28</c:v>
                </c:pt>
                <c:pt idx="97">
                  <c:v>1.2933333333333332</c:v>
                </c:pt>
                <c:pt idx="98">
                  <c:v>1.3066666666666666</c:v>
                </c:pt>
                <c:pt idx="99">
                  <c:v>1.32</c:v>
                </c:pt>
                <c:pt idx="100">
                  <c:v>1.3333333333333333</c:v>
                </c:pt>
                <c:pt idx="101">
                  <c:v>1.3466666666666667</c:v>
                </c:pt>
                <c:pt idx="102">
                  <c:v>1.36</c:v>
                </c:pt>
                <c:pt idx="103">
                  <c:v>1.3733333333333333</c:v>
                </c:pt>
                <c:pt idx="104">
                  <c:v>1.3866666666666667</c:v>
                </c:pt>
                <c:pt idx="105">
                  <c:v>1.4</c:v>
                </c:pt>
                <c:pt idx="106">
                  <c:v>1.4133333333333333</c:v>
                </c:pt>
                <c:pt idx="107">
                  <c:v>1.4266666666666667</c:v>
                </c:pt>
                <c:pt idx="108">
                  <c:v>1.44</c:v>
                </c:pt>
                <c:pt idx="109">
                  <c:v>1.4533333333333334</c:v>
                </c:pt>
                <c:pt idx="110">
                  <c:v>1.4666666666666666</c:v>
                </c:pt>
                <c:pt idx="111">
                  <c:v>1.48</c:v>
                </c:pt>
                <c:pt idx="112">
                  <c:v>1.4933333333333334</c:v>
                </c:pt>
                <c:pt idx="113">
                  <c:v>1.5066666666666666</c:v>
                </c:pt>
                <c:pt idx="114">
                  <c:v>1.52</c:v>
                </c:pt>
                <c:pt idx="115">
                  <c:v>1.5333333333333334</c:v>
                </c:pt>
                <c:pt idx="116">
                  <c:v>1.5466666666666666</c:v>
                </c:pt>
                <c:pt idx="117">
                  <c:v>1.56</c:v>
                </c:pt>
                <c:pt idx="118">
                  <c:v>1.5733333333333333</c:v>
                </c:pt>
                <c:pt idx="119">
                  <c:v>1.5866666666666667</c:v>
                </c:pt>
                <c:pt idx="120">
                  <c:v>1.6</c:v>
                </c:pt>
                <c:pt idx="121">
                  <c:v>1.6133333333333333</c:v>
                </c:pt>
                <c:pt idx="122">
                  <c:v>1.6266666666666667</c:v>
                </c:pt>
                <c:pt idx="123">
                  <c:v>1.64</c:v>
                </c:pt>
                <c:pt idx="124">
                  <c:v>1.6533333333333333</c:v>
                </c:pt>
                <c:pt idx="125">
                  <c:v>1.6666666666666667</c:v>
                </c:pt>
                <c:pt idx="126">
                  <c:v>1.68</c:v>
                </c:pt>
                <c:pt idx="127">
                  <c:v>1.6933333333333334</c:v>
                </c:pt>
                <c:pt idx="128">
                  <c:v>1.7066666666666668</c:v>
                </c:pt>
                <c:pt idx="129">
                  <c:v>1.72</c:v>
                </c:pt>
                <c:pt idx="130">
                  <c:v>1.7333333333333334</c:v>
                </c:pt>
                <c:pt idx="131">
                  <c:v>1.7466666666666666</c:v>
                </c:pt>
                <c:pt idx="132">
                  <c:v>1.76</c:v>
                </c:pt>
                <c:pt idx="133">
                  <c:v>1.7733333333333334</c:v>
                </c:pt>
                <c:pt idx="134">
                  <c:v>1.7866666666666666</c:v>
                </c:pt>
                <c:pt idx="135">
                  <c:v>1.8</c:v>
                </c:pt>
                <c:pt idx="136">
                  <c:v>1.8133333333333332</c:v>
                </c:pt>
                <c:pt idx="137">
                  <c:v>1.8266666666666667</c:v>
                </c:pt>
                <c:pt idx="138">
                  <c:v>1.84</c:v>
                </c:pt>
                <c:pt idx="139">
                  <c:v>1.8533333333333333</c:v>
                </c:pt>
                <c:pt idx="140">
                  <c:v>1.8666666666666667</c:v>
                </c:pt>
                <c:pt idx="141">
                  <c:v>1.88</c:v>
                </c:pt>
                <c:pt idx="142">
                  <c:v>1.8933333333333333</c:v>
                </c:pt>
                <c:pt idx="143">
                  <c:v>1.9066666666666667</c:v>
                </c:pt>
                <c:pt idx="144">
                  <c:v>1.92</c:v>
                </c:pt>
                <c:pt idx="145">
                  <c:v>1.9333333333333333</c:v>
                </c:pt>
                <c:pt idx="146">
                  <c:v>1.9466666666666668</c:v>
                </c:pt>
                <c:pt idx="147">
                  <c:v>1.96</c:v>
                </c:pt>
                <c:pt idx="148">
                  <c:v>1.9733333333333334</c:v>
                </c:pt>
                <c:pt idx="149">
                  <c:v>1.9866666666666666</c:v>
                </c:pt>
                <c:pt idx="150">
                  <c:v>2</c:v>
                </c:pt>
                <c:pt idx="151">
                  <c:v>2.0133333333333332</c:v>
                </c:pt>
                <c:pt idx="152">
                  <c:v>2.0266666666666668</c:v>
                </c:pt>
                <c:pt idx="153">
                  <c:v>2.04</c:v>
                </c:pt>
                <c:pt idx="154">
                  <c:v>2.0533333333333332</c:v>
                </c:pt>
                <c:pt idx="155">
                  <c:v>2.0666666666666669</c:v>
                </c:pt>
                <c:pt idx="156">
                  <c:v>2.08</c:v>
                </c:pt>
                <c:pt idx="157">
                  <c:v>2.0933333333333333</c:v>
                </c:pt>
                <c:pt idx="158">
                  <c:v>2.1066666666666665</c:v>
                </c:pt>
                <c:pt idx="159">
                  <c:v>2.12</c:v>
                </c:pt>
                <c:pt idx="160">
                  <c:v>2.1333333333333333</c:v>
                </c:pt>
                <c:pt idx="161">
                  <c:v>2.1466666666666665</c:v>
                </c:pt>
                <c:pt idx="162">
                  <c:v>2.16</c:v>
                </c:pt>
                <c:pt idx="163">
                  <c:v>2.1733333333333333</c:v>
                </c:pt>
                <c:pt idx="164">
                  <c:v>2.1866666666666665</c:v>
                </c:pt>
                <c:pt idx="165">
                  <c:v>2.2000000000000002</c:v>
                </c:pt>
                <c:pt idx="166">
                  <c:v>2.2133333333333334</c:v>
                </c:pt>
                <c:pt idx="167">
                  <c:v>2.2266666666666666</c:v>
                </c:pt>
                <c:pt idx="168">
                  <c:v>2.2400000000000002</c:v>
                </c:pt>
                <c:pt idx="169">
                  <c:v>2.2533333333333334</c:v>
                </c:pt>
                <c:pt idx="170">
                  <c:v>2.2666666666666666</c:v>
                </c:pt>
                <c:pt idx="171">
                  <c:v>2.2799999999999998</c:v>
                </c:pt>
                <c:pt idx="172">
                  <c:v>2.2933333333333334</c:v>
                </c:pt>
                <c:pt idx="173">
                  <c:v>2.3066666666666666</c:v>
                </c:pt>
                <c:pt idx="174">
                  <c:v>2.3199999999999998</c:v>
                </c:pt>
                <c:pt idx="175">
                  <c:v>2.3333333333333335</c:v>
                </c:pt>
                <c:pt idx="176">
                  <c:v>2.3466666666666667</c:v>
                </c:pt>
                <c:pt idx="177">
                  <c:v>2.36</c:v>
                </c:pt>
                <c:pt idx="178">
                  <c:v>2.3733333333333335</c:v>
                </c:pt>
                <c:pt idx="179">
                  <c:v>2.3866666666666667</c:v>
                </c:pt>
                <c:pt idx="180">
                  <c:v>2.4</c:v>
                </c:pt>
                <c:pt idx="181">
                  <c:v>2.4133333333333336</c:v>
                </c:pt>
                <c:pt idx="182">
                  <c:v>2.4266666666666667</c:v>
                </c:pt>
                <c:pt idx="183">
                  <c:v>2.44</c:v>
                </c:pt>
                <c:pt idx="184">
                  <c:v>2.4533333333333331</c:v>
                </c:pt>
                <c:pt idx="185">
                  <c:v>2.4666666666666668</c:v>
                </c:pt>
                <c:pt idx="186">
                  <c:v>2.48</c:v>
                </c:pt>
                <c:pt idx="187">
                  <c:v>2.4933333333333332</c:v>
                </c:pt>
                <c:pt idx="188">
                  <c:v>2.5066666666666668</c:v>
                </c:pt>
                <c:pt idx="189">
                  <c:v>2.52</c:v>
                </c:pt>
                <c:pt idx="190">
                  <c:v>2.5333333333333332</c:v>
                </c:pt>
                <c:pt idx="191">
                  <c:v>2.5466666666666669</c:v>
                </c:pt>
                <c:pt idx="192">
                  <c:v>2.56</c:v>
                </c:pt>
                <c:pt idx="193">
                  <c:v>2.5733333333333333</c:v>
                </c:pt>
                <c:pt idx="194">
                  <c:v>2.5866666666666664</c:v>
                </c:pt>
                <c:pt idx="195">
                  <c:v>2.6</c:v>
                </c:pt>
                <c:pt idx="196">
                  <c:v>2.6133333333333333</c:v>
                </c:pt>
                <c:pt idx="197">
                  <c:v>2.6266666666666665</c:v>
                </c:pt>
                <c:pt idx="198">
                  <c:v>2.64</c:v>
                </c:pt>
                <c:pt idx="199">
                  <c:v>2.6533333333333333</c:v>
                </c:pt>
                <c:pt idx="200">
                  <c:v>2.6666666666666665</c:v>
                </c:pt>
                <c:pt idx="201">
                  <c:v>2.68</c:v>
                </c:pt>
                <c:pt idx="202">
                  <c:v>2.6933333333333334</c:v>
                </c:pt>
                <c:pt idx="203">
                  <c:v>2.7066666666666666</c:v>
                </c:pt>
                <c:pt idx="204">
                  <c:v>2.72</c:v>
                </c:pt>
                <c:pt idx="205">
                  <c:v>2.7333333333333334</c:v>
                </c:pt>
                <c:pt idx="206">
                  <c:v>2.7466666666666666</c:v>
                </c:pt>
                <c:pt idx="207">
                  <c:v>2.76</c:v>
                </c:pt>
                <c:pt idx="208">
                  <c:v>2.7733333333333334</c:v>
                </c:pt>
                <c:pt idx="209">
                  <c:v>2.7866666666666666</c:v>
                </c:pt>
                <c:pt idx="210">
                  <c:v>2.8</c:v>
                </c:pt>
                <c:pt idx="211">
                  <c:v>2.8133333333333335</c:v>
                </c:pt>
                <c:pt idx="212">
                  <c:v>2.8266666666666667</c:v>
                </c:pt>
                <c:pt idx="213">
                  <c:v>2.84</c:v>
                </c:pt>
                <c:pt idx="214">
                  <c:v>2.8533333333333335</c:v>
                </c:pt>
                <c:pt idx="215">
                  <c:v>2.8666666666666667</c:v>
                </c:pt>
                <c:pt idx="216">
                  <c:v>2.88</c:v>
                </c:pt>
                <c:pt idx="217">
                  <c:v>2.8933333333333335</c:v>
                </c:pt>
                <c:pt idx="218">
                  <c:v>2.9066666666666667</c:v>
                </c:pt>
                <c:pt idx="219">
                  <c:v>2.92</c:v>
                </c:pt>
                <c:pt idx="220">
                  <c:v>2.9333333333333331</c:v>
                </c:pt>
                <c:pt idx="221">
                  <c:v>2.9466666666666668</c:v>
                </c:pt>
                <c:pt idx="222">
                  <c:v>2.96</c:v>
                </c:pt>
                <c:pt idx="223">
                  <c:v>2.9733333333333332</c:v>
                </c:pt>
                <c:pt idx="224">
                  <c:v>2.9866666666666668</c:v>
                </c:pt>
                <c:pt idx="225">
                  <c:v>3</c:v>
                </c:pt>
                <c:pt idx="226">
                  <c:v>3.0133333333333332</c:v>
                </c:pt>
                <c:pt idx="227">
                  <c:v>3.0266666666666668</c:v>
                </c:pt>
                <c:pt idx="228">
                  <c:v>3.04</c:v>
                </c:pt>
                <c:pt idx="229">
                  <c:v>3.0533333333333332</c:v>
                </c:pt>
                <c:pt idx="230">
                  <c:v>3.0666666666666669</c:v>
                </c:pt>
                <c:pt idx="231">
                  <c:v>3.08</c:v>
                </c:pt>
                <c:pt idx="232">
                  <c:v>3.0933333333333333</c:v>
                </c:pt>
                <c:pt idx="233">
                  <c:v>3.1066666666666665</c:v>
                </c:pt>
                <c:pt idx="234">
                  <c:v>3.12</c:v>
                </c:pt>
                <c:pt idx="235">
                  <c:v>3.1333333333333333</c:v>
                </c:pt>
                <c:pt idx="236">
                  <c:v>3.1466666666666665</c:v>
                </c:pt>
                <c:pt idx="237">
                  <c:v>3.16</c:v>
                </c:pt>
                <c:pt idx="238">
                  <c:v>3.1733333333333333</c:v>
                </c:pt>
                <c:pt idx="239">
                  <c:v>3.1866666666666665</c:v>
                </c:pt>
                <c:pt idx="240">
                  <c:v>3.2</c:v>
                </c:pt>
                <c:pt idx="241">
                  <c:v>3.2133333333333334</c:v>
                </c:pt>
                <c:pt idx="242">
                  <c:v>3.2266666666666666</c:v>
                </c:pt>
                <c:pt idx="243">
                  <c:v>3.24</c:v>
                </c:pt>
                <c:pt idx="244">
                  <c:v>3.2533333333333334</c:v>
                </c:pt>
                <c:pt idx="245">
                  <c:v>3.2666666666666666</c:v>
                </c:pt>
                <c:pt idx="246">
                  <c:v>3.28</c:v>
                </c:pt>
                <c:pt idx="247">
                  <c:v>3.2933333333333334</c:v>
                </c:pt>
                <c:pt idx="248">
                  <c:v>3.3066666666666666</c:v>
                </c:pt>
                <c:pt idx="249">
                  <c:v>3.32</c:v>
                </c:pt>
                <c:pt idx="250">
                  <c:v>3.3333333333333335</c:v>
                </c:pt>
                <c:pt idx="251">
                  <c:v>3.3466666666666667</c:v>
                </c:pt>
                <c:pt idx="252">
                  <c:v>3.36</c:v>
                </c:pt>
                <c:pt idx="253">
                  <c:v>3.3733333333333335</c:v>
                </c:pt>
                <c:pt idx="254">
                  <c:v>3.3866666666666667</c:v>
                </c:pt>
                <c:pt idx="255">
                  <c:v>3.4</c:v>
                </c:pt>
                <c:pt idx="256">
                  <c:v>3.4133333333333336</c:v>
                </c:pt>
                <c:pt idx="257">
                  <c:v>3.4266666666666667</c:v>
                </c:pt>
                <c:pt idx="258">
                  <c:v>3.44</c:v>
                </c:pt>
                <c:pt idx="259">
                  <c:v>3.4533333333333331</c:v>
                </c:pt>
                <c:pt idx="260">
                  <c:v>3.4666666666666668</c:v>
                </c:pt>
                <c:pt idx="261">
                  <c:v>3.48</c:v>
                </c:pt>
                <c:pt idx="262">
                  <c:v>3.4933333333333332</c:v>
                </c:pt>
                <c:pt idx="263">
                  <c:v>3.5066666666666668</c:v>
                </c:pt>
                <c:pt idx="264">
                  <c:v>3.52</c:v>
                </c:pt>
                <c:pt idx="265">
                  <c:v>3.5333333333333332</c:v>
                </c:pt>
                <c:pt idx="266">
                  <c:v>3.5466666666666669</c:v>
                </c:pt>
                <c:pt idx="267">
                  <c:v>3.56</c:v>
                </c:pt>
                <c:pt idx="268">
                  <c:v>3.5733333333333333</c:v>
                </c:pt>
                <c:pt idx="269">
                  <c:v>3.5866666666666664</c:v>
                </c:pt>
                <c:pt idx="270">
                  <c:v>3.6</c:v>
                </c:pt>
                <c:pt idx="271">
                  <c:v>3.6133333333333333</c:v>
                </c:pt>
                <c:pt idx="272">
                  <c:v>3.6266666666666665</c:v>
                </c:pt>
                <c:pt idx="273">
                  <c:v>3.64</c:v>
                </c:pt>
                <c:pt idx="274">
                  <c:v>3.6533333333333333</c:v>
                </c:pt>
                <c:pt idx="275">
                  <c:v>3.6666666666666665</c:v>
                </c:pt>
                <c:pt idx="276">
                  <c:v>3.68</c:v>
                </c:pt>
                <c:pt idx="277">
                  <c:v>3.6933333333333334</c:v>
                </c:pt>
                <c:pt idx="278">
                  <c:v>3.7066666666666666</c:v>
                </c:pt>
                <c:pt idx="279">
                  <c:v>3.72</c:v>
                </c:pt>
                <c:pt idx="280">
                  <c:v>3.7333333333333334</c:v>
                </c:pt>
                <c:pt idx="281">
                  <c:v>3.7466666666666666</c:v>
                </c:pt>
                <c:pt idx="282">
                  <c:v>3.76</c:v>
                </c:pt>
                <c:pt idx="283">
                  <c:v>3.7733333333333334</c:v>
                </c:pt>
                <c:pt idx="284">
                  <c:v>3.7866666666666666</c:v>
                </c:pt>
                <c:pt idx="285">
                  <c:v>3.8</c:v>
                </c:pt>
                <c:pt idx="286">
                  <c:v>3.8133333333333335</c:v>
                </c:pt>
                <c:pt idx="287">
                  <c:v>3.8266666666666667</c:v>
                </c:pt>
                <c:pt idx="288">
                  <c:v>3.84</c:v>
                </c:pt>
                <c:pt idx="289">
                  <c:v>3.8533333333333335</c:v>
                </c:pt>
                <c:pt idx="290">
                  <c:v>3.8666666666666667</c:v>
                </c:pt>
                <c:pt idx="291">
                  <c:v>3.88</c:v>
                </c:pt>
                <c:pt idx="292">
                  <c:v>3.8933333333333335</c:v>
                </c:pt>
                <c:pt idx="293">
                  <c:v>3.9066666666666667</c:v>
                </c:pt>
                <c:pt idx="294">
                  <c:v>3.92</c:v>
                </c:pt>
                <c:pt idx="295">
                  <c:v>3.9333333333333331</c:v>
                </c:pt>
                <c:pt idx="296">
                  <c:v>3.9466666666666668</c:v>
                </c:pt>
                <c:pt idx="297">
                  <c:v>3.96</c:v>
                </c:pt>
                <c:pt idx="298">
                  <c:v>3.9733333333333332</c:v>
                </c:pt>
                <c:pt idx="299">
                  <c:v>3.9866666666666668</c:v>
                </c:pt>
                <c:pt idx="300">
                  <c:v>4</c:v>
                </c:pt>
                <c:pt idx="301">
                  <c:v>4.0133333333333336</c:v>
                </c:pt>
                <c:pt idx="302">
                  <c:v>4.0266666666666664</c:v>
                </c:pt>
                <c:pt idx="303">
                  <c:v>4.04</c:v>
                </c:pt>
                <c:pt idx="304">
                  <c:v>4.0533333333333337</c:v>
                </c:pt>
                <c:pt idx="305">
                  <c:v>4.0666666666666664</c:v>
                </c:pt>
                <c:pt idx="306">
                  <c:v>4.08</c:v>
                </c:pt>
                <c:pt idx="307">
                  <c:v>4.0933333333333337</c:v>
                </c:pt>
                <c:pt idx="308">
                  <c:v>4.1066666666666665</c:v>
                </c:pt>
                <c:pt idx="309">
                  <c:v>4.12</c:v>
                </c:pt>
                <c:pt idx="310">
                  <c:v>4.1333333333333337</c:v>
                </c:pt>
                <c:pt idx="311">
                  <c:v>4.1466666666666665</c:v>
                </c:pt>
                <c:pt idx="312">
                  <c:v>4.16</c:v>
                </c:pt>
                <c:pt idx="313">
                  <c:v>4.1733333333333329</c:v>
                </c:pt>
                <c:pt idx="314">
                  <c:v>4.1866666666666665</c:v>
                </c:pt>
                <c:pt idx="315">
                  <c:v>4.2</c:v>
                </c:pt>
                <c:pt idx="316">
                  <c:v>4.2133333333333329</c:v>
                </c:pt>
                <c:pt idx="317">
                  <c:v>4.2266666666666666</c:v>
                </c:pt>
                <c:pt idx="318">
                  <c:v>4.24</c:v>
                </c:pt>
                <c:pt idx="319">
                  <c:v>4.253333333333333</c:v>
                </c:pt>
                <c:pt idx="320">
                  <c:v>4.2666666666666666</c:v>
                </c:pt>
                <c:pt idx="321">
                  <c:v>4.28</c:v>
                </c:pt>
                <c:pt idx="322">
                  <c:v>4.293333333333333</c:v>
                </c:pt>
                <c:pt idx="323">
                  <c:v>4.3066666666666666</c:v>
                </c:pt>
                <c:pt idx="324">
                  <c:v>4.32</c:v>
                </c:pt>
                <c:pt idx="325">
                  <c:v>4.333333333333333</c:v>
                </c:pt>
                <c:pt idx="326">
                  <c:v>4.3466666666666667</c:v>
                </c:pt>
                <c:pt idx="327">
                  <c:v>4.3600000000000003</c:v>
                </c:pt>
                <c:pt idx="328">
                  <c:v>4.3733333333333331</c:v>
                </c:pt>
                <c:pt idx="329">
                  <c:v>4.3866666666666667</c:v>
                </c:pt>
                <c:pt idx="330">
                  <c:v>4.4000000000000004</c:v>
                </c:pt>
                <c:pt idx="331">
                  <c:v>4.4133333333333331</c:v>
                </c:pt>
                <c:pt idx="332">
                  <c:v>4.4266666666666667</c:v>
                </c:pt>
                <c:pt idx="333">
                  <c:v>4.4400000000000004</c:v>
                </c:pt>
                <c:pt idx="334">
                  <c:v>4.4533333333333331</c:v>
                </c:pt>
                <c:pt idx="335">
                  <c:v>4.4666666666666668</c:v>
                </c:pt>
                <c:pt idx="336">
                  <c:v>4.4800000000000004</c:v>
                </c:pt>
                <c:pt idx="337">
                  <c:v>4.4933333333333332</c:v>
                </c:pt>
                <c:pt idx="338">
                  <c:v>4.5066666666666668</c:v>
                </c:pt>
                <c:pt idx="339">
                  <c:v>4.5199999999999996</c:v>
                </c:pt>
                <c:pt idx="340">
                  <c:v>4.5333333333333332</c:v>
                </c:pt>
                <c:pt idx="341">
                  <c:v>4.5466666666666669</c:v>
                </c:pt>
                <c:pt idx="342">
                  <c:v>4.5599999999999996</c:v>
                </c:pt>
                <c:pt idx="343">
                  <c:v>4.5733333333333333</c:v>
                </c:pt>
                <c:pt idx="344">
                  <c:v>4.5866666666666669</c:v>
                </c:pt>
                <c:pt idx="345">
                  <c:v>4.5999999999999996</c:v>
                </c:pt>
                <c:pt idx="346">
                  <c:v>4.6133333333333333</c:v>
                </c:pt>
                <c:pt idx="347">
                  <c:v>4.6266666666666669</c:v>
                </c:pt>
                <c:pt idx="348">
                  <c:v>4.6399999999999997</c:v>
                </c:pt>
                <c:pt idx="349">
                  <c:v>4.6533333333333333</c:v>
                </c:pt>
                <c:pt idx="350">
                  <c:v>4.666666666666667</c:v>
                </c:pt>
                <c:pt idx="351">
                  <c:v>4.68</c:v>
                </c:pt>
                <c:pt idx="352">
                  <c:v>4.6933333333333334</c:v>
                </c:pt>
                <c:pt idx="353">
                  <c:v>4.706666666666667</c:v>
                </c:pt>
                <c:pt idx="354">
                  <c:v>4.72</c:v>
                </c:pt>
                <c:pt idx="355">
                  <c:v>4.7333333333333334</c:v>
                </c:pt>
                <c:pt idx="356">
                  <c:v>4.746666666666667</c:v>
                </c:pt>
                <c:pt idx="357">
                  <c:v>4.76</c:v>
                </c:pt>
                <c:pt idx="358">
                  <c:v>4.7733333333333334</c:v>
                </c:pt>
                <c:pt idx="359">
                  <c:v>4.7866666666666671</c:v>
                </c:pt>
                <c:pt idx="360">
                  <c:v>4.8</c:v>
                </c:pt>
                <c:pt idx="361">
                  <c:v>4.8133333333333335</c:v>
                </c:pt>
                <c:pt idx="362">
                  <c:v>4.8266666666666671</c:v>
                </c:pt>
                <c:pt idx="363">
                  <c:v>4.84</c:v>
                </c:pt>
                <c:pt idx="364">
                  <c:v>4.8533333333333335</c:v>
                </c:pt>
                <c:pt idx="365">
                  <c:v>4.8666666666666663</c:v>
                </c:pt>
                <c:pt idx="366">
                  <c:v>4.88</c:v>
                </c:pt>
                <c:pt idx="367">
                  <c:v>4.8933333333333335</c:v>
                </c:pt>
                <c:pt idx="368">
                  <c:v>4.9066666666666663</c:v>
                </c:pt>
                <c:pt idx="369">
                  <c:v>4.92</c:v>
                </c:pt>
                <c:pt idx="370">
                  <c:v>4.9333333333333336</c:v>
                </c:pt>
                <c:pt idx="371">
                  <c:v>4.9466666666666663</c:v>
                </c:pt>
                <c:pt idx="372">
                  <c:v>4.96</c:v>
                </c:pt>
                <c:pt idx="373">
                  <c:v>4.9733333333333336</c:v>
                </c:pt>
                <c:pt idx="374">
                  <c:v>4.9866666666666664</c:v>
                </c:pt>
                <c:pt idx="375">
                  <c:v>5</c:v>
                </c:pt>
                <c:pt idx="376">
                  <c:v>5.0133333333333336</c:v>
                </c:pt>
                <c:pt idx="377">
                  <c:v>5.0266666666666664</c:v>
                </c:pt>
                <c:pt idx="378">
                  <c:v>5.04</c:v>
                </c:pt>
                <c:pt idx="379">
                  <c:v>5.0533333333333337</c:v>
                </c:pt>
                <c:pt idx="380">
                  <c:v>5.0666666666666664</c:v>
                </c:pt>
                <c:pt idx="381">
                  <c:v>5.08</c:v>
                </c:pt>
                <c:pt idx="382">
                  <c:v>5.0933333333333337</c:v>
                </c:pt>
                <c:pt idx="383">
                  <c:v>5.1066666666666665</c:v>
                </c:pt>
                <c:pt idx="384">
                  <c:v>5.12</c:v>
                </c:pt>
                <c:pt idx="385">
                  <c:v>5.1333333333333337</c:v>
                </c:pt>
                <c:pt idx="386">
                  <c:v>5.1466666666666665</c:v>
                </c:pt>
                <c:pt idx="387">
                  <c:v>5.16</c:v>
                </c:pt>
                <c:pt idx="388">
                  <c:v>5.1733333333333329</c:v>
                </c:pt>
                <c:pt idx="389">
                  <c:v>5.1866666666666665</c:v>
                </c:pt>
                <c:pt idx="390">
                  <c:v>5.2</c:v>
                </c:pt>
                <c:pt idx="391">
                  <c:v>5.2133333333333329</c:v>
                </c:pt>
                <c:pt idx="392">
                  <c:v>5.2266666666666666</c:v>
                </c:pt>
                <c:pt idx="393">
                  <c:v>5.24</c:v>
                </c:pt>
                <c:pt idx="394">
                  <c:v>5.253333333333333</c:v>
                </c:pt>
                <c:pt idx="395">
                  <c:v>5.2666666666666666</c:v>
                </c:pt>
                <c:pt idx="396">
                  <c:v>5.28</c:v>
                </c:pt>
                <c:pt idx="397">
                  <c:v>5.293333333333333</c:v>
                </c:pt>
                <c:pt idx="398">
                  <c:v>5.3066666666666666</c:v>
                </c:pt>
                <c:pt idx="399">
                  <c:v>5.32</c:v>
                </c:pt>
                <c:pt idx="400">
                  <c:v>5.333333333333333</c:v>
                </c:pt>
                <c:pt idx="401">
                  <c:v>5.3466666666666667</c:v>
                </c:pt>
                <c:pt idx="402">
                  <c:v>5.36</c:v>
                </c:pt>
                <c:pt idx="403">
                  <c:v>5.3733333333333331</c:v>
                </c:pt>
                <c:pt idx="404">
                  <c:v>5.3866666666666667</c:v>
                </c:pt>
                <c:pt idx="405">
                  <c:v>5.4</c:v>
                </c:pt>
                <c:pt idx="406">
                  <c:v>5.4133333333333331</c:v>
                </c:pt>
                <c:pt idx="407">
                  <c:v>5.4266666666666667</c:v>
                </c:pt>
                <c:pt idx="408">
                  <c:v>5.44</c:v>
                </c:pt>
                <c:pt idx="409">
                  <c:v>5.4533333333333331</c:v>
                </c:pt>
                <c:pt idx="410">
                  <c:v>5.4666666666666668</c:v>
                </c:pt>
                <c:pt idx="411">
                  <c:v>5.48</c:v>
                </c:pt>
                <c:pt idx="412">
                  <c:v>5.4933333333333332</c:v>
                </c:pt>
                <c:pt idx="413">
                  <c:v>5.5066666666666668</c:v>
                </c:pt>
                <c:pt idx="414">
                  <c:v>5.52</c:v>
                </c:pt>
                <c:pt idx="415">
                  <c:v>5.5333333333333332</c:v>
                </c:pt>
                <c:pt idx="416">
                  <c:v>5.5466666666666669</c:v>
                </c:pt>
                <c:pt idx="417">
                  <c:v>5.56</c:v>
                </c:pt>
                <c:pt idx="418">
                  <c:v>5.5733333333333333</c:v>
                </c:pt>
                <c:pt idx="419">
                  <c:v>5.5866666666666669</c:v>
                </c:pt>
                <c:pt idx="420">
                  <c:v>5.6</c:v>
                </c:pt>
                <c:pt idx="421">
                  <c:v>5.6133333333333333</c:v>
                </c:pt>
                <c:pt idx="422">
                  <c:v>5.6266666666666669</c:v>
                </c:pt>
                <c:pt idx="423">
                  <c:v>5.64</c:v>
                </c:pt>
                <c:pt idx="424">
                  <c:v>5.6533333333333333</c:v>
                </c:pt>
                <c:pt idx="425">
                  <c:v>5.666666666666667</c:v>
                </c:pt>
                <c:pt idx="426">
                  <c:v>5.68</c:v>
                </c:pt>
                <c:pt idx="427">
                  <c:v>5.6933333333333334</c:v>
                </c:pt>
                <c:pt idx="428">
                  <c:v>5.706666666666667</c:v>
                </c:pt>
                <c:pt idx="429">
                  <c:v>5.72</c:v>
                </c:pt>
                <c:pt idx="430">
                  <c:v>5.7333333333333334</c:v>
                </c:pt>
                <c:pt idx="431">
                  <c:v>5.746666666666667</c:v>
                </c:pt>
                <c:pt idx="432">
                  <c:v>5.76</c:v>
                </c:pt>
                <c:pt idx="433">
                  <c:v>5.7733333333333334</c:v>
                </c:pt>
                <c:pt idx="434">
                  <c:v>5.7866666666666671</c:v>
                </c:pt>
                <c:pt idx="435">
                  <c:v>5.8</c:v>
                </c:pt>
                <c:pt idx="436">
                  <c:v>5.8133333333333335</c:v>
                </c:pt>
                <c:pt idx="437">
                  <c:v>5.8266666666666671</c:v>
                </c:pt>
                <c:pt idx="438">
                  <c:v>5.84</c:v>
                </c:pt>
                <c:pt idx="439">
                  <c:v>5.8533333333333335</c:v>
                </c:pt>
                <c:pt idx="440">
                  <c:v>5.8666666666666663</c:v>
                </c:pt>
                <c:pt idx="441">
                  <c:v>5.88</c:v>
                </c:pt>
                <c:pt idx="442">
                  <c:v>5.8933333333333335</c:v>
                </c:pt>
                <c:pt idx="443">
                  <c:v>5.9066666666666663</c:v>
                </c:pt>
                <c:pt idx="444">
                  <c:v>5.92</c:v>
                </c:pt>
                <c:pt idx="445">
                  <c:v>5.9333333333333336</c:v>
                </c:pt>
                <c:pt idx="446">
                  <c:v>5.9466666666666663</c:v>
                </c:pt>
                <c:pt idx="447">
                  <c:v>5.96</c:v>
                </c:pt>
                <c:pt idx="448">
                  <c:v>5.9733333333333336</c:v>
                </c:pt>
                <c:pt idx="449">
                  <c:v>5.9866666666666664</c:v>
                </c:pt>
                <c:pt idx="450">
                  <c:v>6</c:v>
                </c:pt>
                <c:pt idx="451">
                  <c:v>6.0133333333333336</c:v>
                </c:pt>
                <c:pt idx="452">
                  <c:v>6.0266666666666664</c:v>
                </c:pt>
                <c:pt idx="453">
                  <c:v>6.04</c:v>
                </c:pt>
                <c:pt idx="454">
                  <c:v>6.0533333333333337</c:v>
                </c:pt>
                <c:pt idx="455">
                  <c:v>6.0666666666666664</c:v>
                </c:pt>
                <c:pt idx="456">
                  <c:v>6.08</c:v>
                </c:pt>
                <c:pt idx="457">
                  <c:v>6.0933333333333337</c:v>
                </c:pt>
                <c:pt idx="458">
                  <c:v>6.1066666666666665</c:v>
                </c:pt>
                <c:pt idx="459">
                  <c:v>6.12</c:v>
                </c:pt>
                <c:pt idx="460">
                  <c:v>6.1333333333333337</c:v>
                </c:pt>
                <c:pt idx="461">
                  <c:v>6.1466666666666665</c:v>
                </c:pt>
                <c:pt idx="462">
                  <c:v>6.16</c:v>
                </c:pt>
                <c:pt idx="463">
                  <c:v>6.1733333333333329</c:v>
                </c:pt>
                <c:pt idx="464">
                  <c:v>6.1866666666666665</c:v>
                </c:pt>
                <c:pt idx="465">
                  <c:v>6.2</c:v>
                </c:pt>
                <c:pt idx="466">
                  <c:v>6.2133333333333329</c:v>
                </c:pt>
                <c:pt idx="467">
                  <c:v>6.2266666666666666</c:v>
                </c:pt>
                <c:pt idx="468">
                  <c:v>6.24</c:v>
                </c:pt>
                <c:pt idx="469">
                  <c:v>6.253333333333333</c:v>
                </c:pt>
                <c:pt idx="470">
                  <c:v>6.2666666666666666</c:v>
                </c:pt>
                <c:pt idx="471">
                  <c:v>6.28</c:v>
                </c:pt>
                <c:pt idx="472">
                  <c:v>6.293333333333333</c:v>
                </c:pt>
                <c:pt idx="473">
                  <c:v>6.3066666666666666</c:v>
                </c:pt>
                <c:pt idx="474">
                  <c:v>6.32</c:v>
                </c:pt>
                <c:pt idx="475">
                  <c:v>6.333333333333333</c:v>
                </c:pt>
                <c:pt idx="476">
                  <c:v>6.3466666666666667</c:v>
                </c:pt>
                <c:pt idx="477">
                  <c:v>6.36</c:v>
                </c:pt>
                <c:pt idx="478">
                  <c:v>6.3733333333333331</c:v>
                </c:pt>
                <c:pt idx="479">
                  <c:v>6.3866666666666667</c:v>
                </c:pt>
                <c:pt idx="480">
                  <c:v>6.4</c:v>
                </c:pt>
                <c:pt idx="481">
                  <c:v>6.4133333333333331</c:v>
                </c:pt>
                <c:pt idx="482">
                  <c:v>6.4266666666666667</c:v>
                </c:pt>
                <c:pt idx="483">
                  <c:v>6.44</c:v>
                </c:pt>
                <c:pt idx="484">
                  <c:v>6.4533333333333331</c:v>
                </c:pt>
                <c:pt idx="485">
                  <c:v>6.4666666666666668</c:v>
                </c:pt>
                <c:pt idx="486">
                  <c:v>6.48</c:v>
                </c:pt>
                <c:pt idx="487">
                  <c:v>6.4933333333333332</c:v>
                </c:pt>
                <c:pt idx="488">
                  <c:v>6.5066666666666668</c:v>
                </c:pt>
                <c:pt idx="489">
                  <c:v>6.52</c:v>
                </c:pt>
                <c:pt idx="490">
                  <c:v>6.5333333333333332</c:v>
                </c:pt>
                <c:pt idx="491">
                  <c:v>6.5466666666666669</c:v>
                </c:pt>
                <c:pt idx="492">
                  <c:v>6.56</c:v>
                </c:pt>
                <c:pt idx="493">
                  <c:v>6.5733333333333333</c:v>
                </c:pt>
                <c:pt idx="494">
                  <c:v>6.5866666666666669</c:v>
                </c:pt>
                <c:pt idx="495">
                  <c:v>6.6</c:v>
                </c:pt>
                <c:pt idx="496">
                  <c:v>6.6133333333333333</c:v>
                </c:pt>
                <c:pt idx="497">
                  <c:v>6.6266666666666669</c:v>
                </c:pt>
                <c:pt idx="498">
                  <c:v>6.64</c:v>
                </c:pt>
                <c:pt idx="499">
                  <c:v>6.6533333333333333</c:v>
                </c:pt>
                <c:pt idx="500">
                  <c:v>6.666666666666667</c:v>
                </c:pt>
                <c:pt idx="501">
                  <c:v>6.68</c:v>
                </c:pt>
                <c:pt idx="502">
                  <c:v>6.6933333333333334</c:v>
                </c:pt>
                <c:pt idx="503">
                  <c:v>6.706666666666667</c:v>
                </c:pt>
                <c:pt idx="504">
                  <c:v>6.72</c:v>
                </c:pt>
                <c:pt idx="505">
                  <c:v>6.7333333333333334</c:v>
                </c:pt>
                <c:pt idx="506">
                  <c:v>6.746666666666667</c:v>
                </c:pt>
                <c:pt idx="507">
                  <c:v>6.76</c:v>
                </c:pt>
                <c:pt idx="508">
                  <c:v>6.7733333333333334</c:v>
                </c:pt>
                <c:pt idx="509">
                  <c:v>6.7866666666666671</c:v>
                </c:pt>
                <c:pt idx="510">
                  <c:v>6.8</c:v>
                </c:pt>
                <c:pt idx="511">
                  <c:v>6.8133333333333335</c:v>
                </c:pt>
                <c:pt idx="512">
                  <c:v>6.8266666666666671</c:v>
                </c:pt>
                <c:pt idx="513">
                  <c:v>6.84</c:v>
                </c:pt>
                <c:pt idx="514">
                  <c:v>6.8533333333333335</c:v>
                </c:pt>
                <c:pt idx="515">
                  <c:v>6.8666666666666663</c:v>
                </c:pt>
                <c:pt idx="516">
                  <c:v>6.88</c:v>
                </c:pt>
                <c:pt idx="517">
                  <c:v>6.8933333333333335</c:v>
                </c:pt>
                <c:pt idx="518">
                  <c:v>6.9066666666666663</c:v>
                </c:pt>
                <c:pt idx="519">
                  <c:v>6.92</c:v>
                </c:pt>
                <c:pt idx="520">
                  <c:v>6.9333333333333336</c:v>
                </c:pt>
                <c:pt idx="521">
                  <c:v>6.9466666666666663</c:v>
                </c:pt>
                <c:pt idx="522">
                  <c:v>6.96</c:v>
                </c:pt>
                <c:pt idx="523">
                  <c:v>6.9733333333333336</c:v>
                </c:pt>
                <c:pt idx="524">
                  <c:v>6.9866666666666664</c:v>
                </c:pt>
                <c:pt idx="525">
                  <c:v>7</c:v>
                </c:pt>
                <c:pt idx="526">
                  <c:v>7.0133333333333336</c:v>
                </c:pt>
                <c:pt idx="527">
                  <c:v>7.0266666666666664</c:v>
                </c:pt>
                <c:pt idx="528">
                  <c:v>7.04</c:v>
                </c:pt>
                <c:pt idx="529">
                  <c:v>7.0533333333333337</c:v>
                </c:pt>
                <c:pt idx="530">
                  <c:v>7.0666666666666664</c:v>
                </c:pt>
                <c:pt idx="531">
                  <c:v>7.08</c:v>
                </c:pt>
                <c:pt idx="532">
                  <c:v>7.0933333333333337</c:v>
                </c:pt>
                <c:pt idx="533">
                  <c:v>7.1066666666666665</c:v>
                </c:pt>
                <c:pt idx="534">
                  <c:v>7.12</c:v>
                </c:pt>
                <c:pt idx="535">
                  <c:v>7.1333333333333337</c:v>
                </c:pt>
                <c:pt idx="536">
                  <c:v>7.1466666666666665</c:v>
                </c:pt>
                <c:pt idx="537">
                  <c:v>7.16</c:v>
                </c:pt>
                <c:pt idx="538">
                  <c:v>7.1733333333333329</c:v>
                </c:pt>
                <c:pt idx="539">
                  <c:v>7.1866666666666665</c:v>
                </c:pt>
                <c:pt idx="540">
                  <c:v>7.2</c:v>
                </c:pt>
                <c:pt idx="541">
                  <c:v>7.2133333333333329</c:v>
                </c:pt>
                <c:pt idx="542">
                  <c:v>7.2266666666666666</c:v>
                </c:pt>
                <c:pt idx="543">
                  <c:v>7.24</c:v>
                </c:pt>
                <c:pt idx="544">
                  <c:v>7.253333333333333</c:v>
                </c:pt>
                <c:pt idx="545">
                  <c:v>7.2666666666666666</c:v>
                </c:pt>
                <c:pt idx="546">
                  <c:v>7.28</c:v>
                </c:pt>
                <c:pt idx="547">
                  <c:v>7.293333333333333</c:v>
                </c:pt>
                <c:pt idx="548">
                  <c:v>7.3066666666666666</c:v>
                </c:pt>
                <c:pt idx="549">
                  <c:v>7.32</c:v>
                </c:pt>
                <c:pt idx="550">
                  <c:v>7.333333333333333</c:v>
                </c:pt>
                <c:pt idx="551">
                  <c:v>7.3466666666666667</c:v>
                </c:pt>
                <c:pt idx="552">
                  <c:v>7.36</c:v>
                </c:pt>
                <c:pt idx="553">
                  <c:v>7.3733333333333331</c:v>
                </c:pt>
                <c:pt idx="554">
                  <c:v>7.3866666666666667</c:v>
                </c:pt>
                <c:pt idx="555">
                  <c:v>7.4</c:v>
                </c:pt>
                <c:pt idx="556">
                  <c:v>7.4133333333333331</c:v>
                </c:pt>
                <c:pt idx="557">
                  <c:v>7.4266666666666667</c:v>
                </c:pt>
                <c:pt idx="558">
                  <c:v>7.44</c:v>
                </c:pt>
                <c:pt idx="559">
                  <c:v>7.4533333333333331</c:v>
                </c:pt>
                <c:pt idx="560">
                  <c:v>7.4666666666666668</c:v>
                </c:pt>
                <c:pt idx="561">
                  <c:v>7.48</c:v>
                </c:pt>
                <c:pt idx="562">
                  <c:v>7.4933333333333332</c:v>
                </c:pt>
                <c:pt idx="563">
                  <c:v>7.5066666666666668</c:v>
                </c:pt>
                <c:pt idx="564">
                  <c:v>7.52</c:v>
                </c:pt>
                <c:pt idx="565">
                  <c:v>7.5333333333333332</c:v>
                </c:pt>
                <c:pt idx="566">
                  <c:v>7.5466666666666669</c:v>
                </c:pt>
                <c:pt idx="567">
                  <c:v>7.56</c:v>
                </c:pt>
                <c:pt idx="568">
                  <c:v>7.5733333333333333</c:v>
                </c:pt>
                <c:pt idx="569">
                  <c:v>7.5866666666666669</c:v>
                </c:pt>
                <c:pt idx="570">
                  <c:v>7.6</c:v>
                </c:pt>
                <c:pt idx="571">
                  <c:v>7.6133333333333333</c:v>
                </c:pt>
                <c:pt idx="572">
                  <c:v>7.6266666666666669</c:v>
                </c:pt>
                <c:pt idx="573">
                  <c:v>7.64</c:v>
                </c:pt>
                <c:pt idx="574">
                  <c:v>7.6533333333333333</c:v>
                </c:pt>
                <c:pt idx="575">
                  <c:v>7.666666666666667</c:v>
                </c:pt>
                <c:pt idx="576">
                  <c:v>7.68</c:v>
                </c:pt>
                <c:pt idx="577">
                  <c:v>7.6933333333333334</c:v>
                </c:pt>
                <c:pt idx="578">
                  <c:v>7.706666666666667</c:v>
                </c:pt>
                <c:pt idx="579">
                  <c:v>7.72</c:v>
                </c:pt>
                <c:pt idx="580">
                  <c:v>7.7333333333333334</c:v>
                </c:pt>
                <c:pt idx="581">
                  <c:v>7.746666666666667</c:v>
                </c:pt>
                <c:pt idx="582">
                  <c:v>7.76</c:v>
                </c:pt>
                <c:pt idx="583">
                  <c:v>7.7733333333333334</c:v>
                </c:pt>
                <c:pt idx="584">
                  <c:v>7.7866666666666671</c:v>
                </c:pt>
                <c:pt idx="585">
                  <c:v>7.8</c:v>
                </c:pt>
                <c:pt idx="586">
                  <c:v>7.8133333333333335</c:v>
                </c:pt>
                <c:pt idx="587">
                  <c:v>7.8266666666666671</c:v>
                </c:pt>
                <c:pt idx="588">
                  <c:v>7.84</c:v>
                </c:pt>
                <c:pt idx="589">
                  <c:v>7.8533333333333335</c:v>
                </c:pt>
                <c:pt idx="590">
                  <c:v>7.8666666666666663</c:v>
                </c:pt>
                <c:pt idx="591">
                  <c:v>7.88</c:v>
                </c:pt>
                <c:pt idx="592">
                  <c:v>7.8933333333333335</c:v>
                </c:pt>
                <c:pt idx="593">
                  <c:v>7.9066666666666663</c:v>
                </c:pt>
                <c:pt idx="594">
                  <c:v>7.92</c:v>
                </c:pt>
                <c:pt idx="595">
                  <c:v>7.9333333333333336</c:v>
                </c:pt>
                <c:pt idx="596">
                  <c:v>7.9466666666666663</c:v>
                </c:pt>
                <c:pt idx="597">
                  <c:v>7.96</c:v>
                </c:pt>
                <c:pt idx="598">
                  <c:v>7.9733333333333336</c:v>
                </c:pt>
                <c:pt idx="599">
                  <c:v>7.9866666666666664</c:v>
                </c:pt>
                <c:pt idx="600">
                  <c:v>8</c:v>
                </c:pt>
              </c:numCache>
            </c:numRef>
          </c:cat>
          <c:val>
            <c:numRef>
              <c:f>'F Distrib'!$AB$4:$AB$604</c:f>
              <c:numCache>
                <c:formatCode>0.00000</c:formatCode>
                <c:ptCount val="601"/>
                <c:pt idx="0">
                  <c:v>0</c:v>
                </c:pt>
                <c:pt idx="1">
                  <c:v>1.3782873754724579E-2</c:v>
                </c:pt>
                <c:pt idx="2">
                  <c:v>3.7300151112958209E-2</c:v>
                </c:pt>
                <c:pt idx="3">
                  <c:v>6.5577911568814637E-2</c:v>
                </c:pt>
                <c:pt idx="4">
                  <c:v>9.6640536725781587E-2</c:v>
                </c:pt>
                <c:pt idx="5">
                  <c:v>0.12930068212948345</c:v>
                </c:pt>
                <c:pt idx="6">
                  <c:v>0.16275384085367378</c:v>
                </c:pt>
                <c:pt idx="7">
                  <c:v>0.19642256626206767</c:v>
                </c:pt>
                <c:pt idx="8">
                  <c:v>0.22987933912459838</c:v>
                </c:pt>
                <c:pt idx="9">
                  <c:v>0.26280241979950314</c:v>
                </c:pt>
                <c:pt idx="10">
                  <c:v>0.29494806203792562</c:v>
                </c:pt>
                <c:pt idx="11">
                  <c:v>0.32613181523121187</c:v>
                </c:pt>
                <c:pt idx="12">
                  <c:v>0.35621530780184396</c:v>
                </c:pt>
                <c:pt idx="13">
                  <c:v>0.3850965497343849</c:v>
                </c:pt>
                <c:pt idx="14">
                  <c:v>0.41270260837569034</c:v>
                </c:pt>
                <c:pt idx="15">
                  <c:v>0.43898394916261924</c:v>
                </c:pt>
                <c:pt idx="16">
                  <c:v>0.46390998258447874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'F Distrib'!$Y$4:$Y$604</c:f>
              <c:numCache>
                <c:formatCode>0.00</c:formatCode>
                <c:ptCount val="601"/>
                <c:pt idx="0">
                  <c:v>0</c:v>
                </c:pt>
                <c:pt idx="1">
                  <c:v>1.3333333333333334E-2</c:v>
                </c:pt>
                <c:pt idx="2">
                  <c:v>2.6666666666666668E-2</c:v>
                </c:pt>
                <c:pt idx="3">
                  <c:v>0.04</c:v>
                </c:pt>
                <c:pt idx="4">
                  <c:v>5.3333333333333337E-2</c:v>
                </c:pt>
                <c:pt idx="5">
                  <c:v>6.6666666666666666E-2</c:v>
                </c:pt>
                <c:pt idx="6">
                  <c:v>0.08</c:v>
                </c:pt>
                <c:pt idx="7">
                  <c:v>9.3333333333333338E-2</c:v>
                </c:pt>
                <c:pt idx="8">
                  <c:v>0.10666666666666667</c:v>
                </c:pt>
                <c:pt idx="9">
                  <c:v>0.12</c:v>
                </c:pt>
                <c:pt idx="10">
                  <c:v>0.13333333333333333</c:v>
                </c:pt>
                <c:pt idx="11">
                  <c:v>0.14666666666666667</c:v>
                </c:pt>
                <c:pt idx="12">
                  <c:v>0.16</c:v>
                </c:pt>
                <c:pt idx="13">
                  <c:v>0.17333333333333334</c:v>
                </c:pt>
                <c:pt idx="14">
                  <c:v>0.18666666666666668</c:v>
                </c:pt>
                <c:pt idx="15">
                  <c:v>0.2</c:v>
                </c:pt>
                <c:pt idx="16">
                  <c:v>0.21333333333333335</c:v>
                </c:pt>
                <c:pt idx="17">
                  <c:v>0.22666666666666666</c:v>
                </c:pt>
                <c:pt idx="18">
                  <c:v>0.24</c:v>
                </c:pt>
                <c:pt idx="19">
                  <c:v>0.25333333333333335</c:v>
                </c:pt>
                <c:pt idx="20">
                  <c:v>0.26666666666666666</c:v>
                </c:pt>
                <c:pt idx="21">
                  <c:v>0.28000000000000003</c:v>
                </c:pt>
                <c:pt idx="22">
                  <c:v>0.29333333333333333</c:v>
                </c:pt>
                <c:pt idx="23">
                  <c:v>0.30666666666666664</c:v>
                </c:pt>
                <c:pt idx="24">
                  <c:v>0.32</c:v>
                </c:pt>
                <c:pt idx="25">
                  <c:v>0.33333333333333331</c:v>
                </c:pt>
                <c:pt idx="26">
                  <c:v>0.34666666666666668</c:v>
                </c:pt>
                <c:pt idx="27">
                  <c:v>0.36</c:v>
                </c:pt>
                <c:pt idx="28">
                  <c:v>0.37333333333333335</c:v>
                </c:pt>
                <c:pt idx="29">
                  <c:v>0.38666666666666666</c:v>
                </c:pt>
                <c:pt idx="30">
                  <c:v>0.4</c:v>
                </c:pt>
                <c:pt idx="31">
                  <c:v>0.41333333333333333</c:v>
                </c:pt>
                <c:pt idx="32">
                  <c:v>0.42666666666666669</c:v>
                </c:pt>
                <c:pt idx="33">
                  <c:v>0.44</c:v>
                </c:pt>
                <c:pt idx="34">
                  <c:v>0.45333333333333331</c:v>
                </c:pt>
                <c:pt idx="35">
                  <c:v>0.46666666666666667</c:v>
                </c:pt>
                <c:pt idx="36">
                  <c:v>0.48</c:v>
                </c:pt>
                <c:pt idx="37">
                  <c:v>0.49333333333333335</c:v>
                </c:pt>
                <c:pt idx="38">
                  <c:v>0.50666666666666671</c:v>
                </c:pt>
                <c:pt idx="39">
                  <c:v>0.52</c:v>
                </c:pt>
                <c:pt idx="40">
                  <c:v>0.53333333333333333</c:v>
                </c:pt>
                <c:pt idx="41">
                  <c:v>0.54666666666666663</c:v>
                </c:pt>
                <c:pt idx="42">
                  <c:v>0.56000000000000005</c:v>
                </c:pt>
                <c:pt idx="43">
                  <c:v>0.57333333333333336</c:v>
                </c:pt>
                <c:pt idx="44">
                  <c:v>0.58666666666666667</c:v>
                </c:pt>
                <c:pt idx="45">
                  <c:v>0.6</c:v>
                </c:pt>
                <c:pt idx="46">
                  <c:v>0.61333333333333329</c:v>
                </c:pt>
                <c:pt idx="47">
                  <c:v>0.62666666666666671</c:v>
                </c:pt>
                <c:pt idx="48">
                  <c:v>0.64</c:v>
                </c:pt>
                <c:pt idx="49">
                  <c:v>0.65333333333333332</c:v>
                </c:pt>
                <c:pt idx="50">
                  <c:v>0.66666666666666663</c:v>
                </c:pt>
                <c:pt idx="51">
                  <c:v>0.68</c:v>
                </c:pt>
                <c:pt idx="52">
                  <c:v>0.69333333333333336</c:v>
                </c:pt>
                <c:pt idx="53">
                  <c:v>0.70666666666666667</c:v>
                </c:pt>
                <c:pt idx="54">
                  <c:v>0.72</c:v>
                </c:pt>
                <c:pt idx="55">
                  <c:v>0.73333333333333328</c:v>
                </c:pt>
                <c:pt idx="56">
                  <c:v>0.7466666666666667</c:v>
                </c:pt>
                <c:pt idx="57">
                  <c:v>0.76</c:v>
                </c:pt>
                <c:pt idx="58">
                  <c:v>0.77333333333333332</c:v>
                </c:pt>
                <c:pt idx="59">
                  <c:v>0.78666666666666663</c:v>
                </c:pt>
                <c:pt idx="60">
                  <c:v>0.8</c:v>
                </c:pt>
                <c:pt idx="61">
                  <c:v>0.81333333333333335</c:v>
                </c:pt>
                <c:pt idx="62">
                  <c:v>0.82666666666666666</c:v>
                </c:pt>
                <c:pt idx="63">
                  <c:v>0.84</c:v>
                </c:pt>
                <c:pt idx="64">
                  <c:v>0.85333333333333339</c:v>
                </c:pt>
                <c:pt idx="65">
                  <c:v>0.8666666666666667</c:v>
                </c:pt>
                <c:pt idx="66">
                  <c:v>0.88</c:v>
                </c:pt>
                <c:pt idx="67">
                  <c:v>0.89333333333333331</c:v>
                </c:pt>
                <c:pt idx="68">
                  <c:v>0.90666666666666662</c:v>
                </c:pt>
                <c:pt idx="69">
                  <c:v>0.92</c:v>
                </c:pt>
                <c:pt idx="70">
                  <c:v>0.93333333333333335</c:v>
                </c:pt>
                <c:pt idx="71">
                  <c:v>0.94666666666666666</c:v>
                </c:pt>
                <c:pt idx="72">
                  <c:v>0.96</c:v>
                </c:pt>
                <c:pt idx="73">
                  <c:v>0.97333333333333338</c:v>
                </c:pt>
                <c:pt idx="74">
                  <c:v>0.98666666666666669</c:v>
                </c:pt>
                <c:pt idx="75">
                  <c:v>1</c:v>
                </c:pt>
                <c:pt idx="76">
                  <c:v>1.0133333333333334</c:v>
                </c:pt>
                <c:pt idx="77">
                  <c:v>1.0266666666666666</c:v>
                </c:pt>
                <c:pt idx="78">
                  <c:v>1.04</c:v>
                </c:pt>
                <c:pt idx="79">
                  <c:v>1.0533333333333332</c:v>
                </c:pt>
                <c:pt idx="80">
                  <c:v>1.0666666666666667</c:v>
                </c:pt>
                <c:pt idx="81">
                  <c:v>1.08</c:v>
                </c:pt>
                <c:pt idx="82">
                  <c:v>1.0933333333333333</c:v>
                </c:pt>
                <c:pt idx="83">
                  <c:v>1.1066666666666667</c:v>
                </c:pt>
                <c:pt idx="84">
                  <c:v>1.1200000000000001</c:v>
                </c:pt>
                <c:pt idx="85">
                  <c:v>1.1333333333333333</c:v>
                </c:pt>
                <c:pt idx="86">
                  <c:v>1.1466666666666667</c:v>
                </c:pt>
                <c:pt idx="87">
                  <c:v>1.1599999999999999</c:v>
                </c:pt>
                <c:pt idx="88">
                  <c:v>1.1733333333333333</c:v>
                </c:pt>
                <c:pt idx="89">
                  <c:v>1.1866666666666668</c:v>
                </c:pt>
                <c:pt idx="90">
                  <c:v>1.2</c:v>
                </c:pt>
                <c:pt idx="91">
                  <c:v>1.2133333333333334</c:v>
                </c:pt>
                <c:pt idx="92">
                  <c:v>1.2266666666666666</c:v>
                </c:pt>
                <c:pt idx="93">
                  <c:v>1.24</c:v>
                </c:pt>
                <c:pt idx="94">
                  <c:v>1.2533333333333334</c:v>
                </c:pt>
                <c:pt idx="95">
                  <c:v>1.2666666666666666</c:v>
                </c:pt>
                <c:pt idx="96">
                  <c:v>1.28</c:v>
                </c:pt>
                <c:pt idx="97">
                  <c:v>1.2933333333333332</c:v>
                </c:pt>
                <c:pt idx="98">
                  <c:v>1.3066666666666666</c:v>
                </c:pt>
                <c:pt idx="99">
                  <c:v>1.32</c:v>
                </c:pt>
                <c:pt idx="100">
                  <c:v>1.3333333333333333</c:v>
                </c:pt>
                <c:pt idx="101">
                  <c:v>1.3466666666666667</c:v>
                </c:pt>
                <c:pt idx="102">
                  <c:v>1.36</c:v>
                </c:pt>
                <c:pt idx="103">
                  <c:v>1.3733333333333333</c:v>
                </c:pt>
                <c:pt idx="104">
                  <c:v>1.3866666666666667</c:v>
                </c:pt>
                <c:pt idx="105">
                  <c:v>1.4</c:v>
                </c:pt>
                <c:pt idx="106">
                  <c:v>1.4133333333333333</c:v>
                </c:pt>
                <c:pt idx="107">
                  <c:v>1.4266666666666667</c:v>
                </c:pt>
                <c:pt idx="108">
                  <c:v>1.44</c:v>
                </c:pt>
                <c:pt idx="109">
                  <c:v>1.4533333333333334</c:v>
                </c:pt>
                <c:pt idx="110">
                  <c:v>1.4666666666666666</c:v>
                </c:pt>
                <c:pt idx="111">
                  <c:v>1.48</c:v>
                </c:pt>
                <c:pt idx="112">
                  <c:v>1.4933333333333334</c:v>
                </c:pt>
                <c:pt idx="113">
                  <c:v>1.5066666666666666</c:v>
                </c:pt>
                <c:pt idx="114">
                  <c:v>1.52</c:v>
                </c:pt>
                <c:pt idx="115">
                  <c:v>1.5333333333333334</c:v>
                </c:pt>
                <c:pt idx="116">
                  <c:v>1.5466666666666666</c:v>
                </c:pt>
                <c:pt idx="117">
                  <c:v>1.56</c:v>
                </c:pt>
                <c:pt idx="118">
                  <c:v>1.5733333333333333</c:v>
                </c:pt>
                <c:pt idx="119">
                  <c:v>1.5866666666666667</c:v>
                </c:pt>
                <c:pt idx="120">
                  <c:v>1.6</c:v>
                </c:pt>
                <c:pt idx="121">
                  <c:v>1.6133333333333333</c:v>
                </c:pt>
                <c:pt idx="122">
                  <c:v>1.6266666666666667</c:v>
                </c:pt>
                <c:pt idx="123">
                  <c:v>1.64</c:v>
                </c:pt>
                <c:pt idx="124">
                  <c:v>1.6533333333333333</c:v>
                </c:pt>
                <c:pt idx="125">
                  <c:v>1.6666666666666667</c:v>
                </c:pt>
                <c:pt idx="126">
                  <c:v>1.68</c:v>
                </c:pt>
                <c:pt idx="127">
                  <c:v>1.6933333333333334</c:v>
                </c:pt>
                <c:pt idx="128">
                  <c:v>1.7066666666666668</c:v>
                </c:pt>
                <c:pt idx="129">
                  <c:v>1.72</c:v>
                </c:pt>
                <c:pt idx="130">
                  <c:v>1.7333333333333334</c:v>
                </c:pt>
                <c:pt idx="131">
                  <c:v>1.7466666666666666</c:v>
                </c:pt>
                <c:pt idx="132">
                  <c:v>1.76</c:v>
                </c:pt>
                <c:pt idx="133">
                  <c:v>1.7733333333333334</c:v>
                </c:pt>
                <c:pt idx="134">
                  <c:v>1.7866666666666666</c:v>
                </c:pt>
                <c:pt idx="135">
                  <c:v>1.8</c:v>
                </c:pt>
                <c:pt idx="136">
                  <c:v>1.8133333333333332</c:v>
                </c:pt>
                <c:pt idx="137">
                  <c:v>1.8266666666666667</c:v>
                </c:pt>
                <c:pt idx="138">
                  <c:v>1.84</c:v>
                </c:pt>
                <c:pt idx="139">
                  <c:v>1.8533333333333333</c:v>
                </c:pt>
                <c:pt idx="140">
                  <c:v>1.8666666666666667</c:v>
                </c:pt>
                <c:pt idx="141">
                  <c:v>1.88</c:v>
                </c:pt>
                <c:pt idx="142">
                  <c:v>1.8933333333333333</c:v>
                </c:pt>
                <c:pt idx="143">
                  <c:v>1.9066666666666667</c:v>
                </c:pt>
                <c:pt idx="144">
                  <c:v>1.92</c:v>
                </c:pt>
                <c:pt idx="145">
                  <c:v>1.9333333333333333</c:v>
                </c:pt>
                <c:pt idx="146">
                  <c:v>1.9466666666666668</c:v>
                </c:pt>
                <c:pt idx="147">
                  <c:v>1.96</c:v>
                </c:pt>
                <c:pt idx="148">
                  <c:v>1.9733333333333334</c:v>
                </c:pt>
                <c:pt idx="149">
                  <c:v>1.9866666666666666</c:v>
                </c:pt>
                <c:pt idx="150">
                  <c:v>2</c:v>
                </c:pt>
                <c:pt idx="151">
                  <c:v>2.0133333333333332</c:v>
                </c:pt>
                <c:pt idx="152">
                  <c:v>2.0266666666666668</c:v>
                </c:pt>
                <c:pt idx="153">
                  <c:v>2.04</c:v>
                </c:pt>
                <c:pt idx="154">
                  <c:v>2.0533333333333332</c:v>
                </c:pt>
                <c:pt idx="155">
                  <c:v>2.0666666666666669</c:v>
                </c:pt>
                <c:pt idx="156">
                  <c:v>2.08</c:v>
                </c:pt>
                <c:pt idx="157">
                  <c:v>2.0933333333333333</c:v>
                </c:pt>
                <c:pt idx="158">
                  <c:v>2.1066666666666665</c:v>
                </c:pt>
                <c:pt idx="159">
                  <c:v>2.12</c:v>
                </c:pt>
                <c:pt idx="160">
                  <c:v>2.1333333333333333</c:v>
                </c:pt>
                <c:pt idx="161">
                  <c:v>2.1466666666666665</c:v>
                </c:pt>
                <c:pt idx="162">
                  <c:v>2.16</c:v>
                </c:pt>
                <c:pt idx="163">
                  <c:v>2.1733333333333333</c:v>
                </c:pt>
                <c:pt idx="164">
                  <c:v>2.1866666666666665</c:v>
                </c:pt>
                <c:pt idx="165">
                  <c:v>2.2000000000000002</c:v>
                </c:pt>
                <c:pt idx="166">
                  <c:v>2.2133333333333334</c:v>
                </c:pt>
                <c:pt idx="167">
                  <c:v>2.2266666666666666</c:v>
                </c:pt>
                <c:pt idx="168">
                  <c:v>2.2400000000000002</c:v>
                </c:pt>
                <c:pt idx="169">
                  <c:v>2.2533333333333334</c:v>
                </c:pt>
                <c:pt idx="170">
                  <c:v>2.2666666666666666</c:v>
                </c:pt>
                <c:pt idx="171">
                  <c:v>2.2799999999999998</c:v>
                </c:pt>
                <c:pt idx="172">
                  <c:v>2.2933333333333334</c:v>
                </c:pt>
                <c:pt idx="173">
                  <c:v>2.3066666666666666</c:v>
                </c:pt>
                <c:pt idx="174">
                  <c:v>2.3199999999999998</c:v>
                </c:pt>
                <c:pt idx="175">
                  <c:v>2.3333333333333335</c:v>
                </c:pt>
                <c:pt idx="176">
                  <c:v>2.3466666666666667</c:v>
                </c:pt>
                <c:pt idx="177">
                  <c:v>2.36</c:v>
                </c:pt>
                <c:pt idx="178">
                  <c:v>2.3733333333333335</c:v>
                </c:pt>
                <c:pt idx="179">
                  <c:v>2.3866666666666667</c:v>
                </c:pt>
                <c:pt idx="180">
                  <c:v>2.4</c:v>
                </c:pt>
                <c:pt idx="181">
                  <c:v>2.4133333333333336</c:v>
                </c:pt>
                <c:pt idx="182">
                  <c:v>2.4266666666666667</c:v>
                </c:pt>
                <c:pt idx="183">
                  <c:v>2.44</c:v>
                </c:pt>
                <c:pt idx="184">
                  <c:v>2.4533333333333331</c:v>
                </c:pt>
                <c:pt idx="185">
                  <c:v>2.4666666666666668</c:v>
                </c:pt>
                <c:pt idx="186">
                  <c:v>2.48</c:v>
                </c:pt>
                <c:pt idx="187">
                  <c:v>2.4933333333333332</c:v>
                </c:pt>
                <c:pt idx="188">
                  <c:v>2.5066666666666668</c:v>
                </c:pt>
                <c:pt idx="189">
                  <c:v>2.52</c:v>
                </c:pt>
                <c:pt idx="190">
                  <c:v>2.5333333333333332</c:v>
                </c:pt>
                <c:pt idx="191">
                  <c:v>2.5466666666666669</c:v>
                </c:pt>
                <c:pt idx="192">
                  <c:v>2.56</c:v>
                </c:pt>
                <c:pt idx="193">
                  <c:v>2.5733333333333333</c:v>
                </c:pt>
                <c:pt idx="194">
                  <c:v>2.5866666666666664</c:v>
                </c:pt>
                <c:pt idx="195">
                  <c:v>2.6</c:v>
                </c:pt>
                <c:pt idx="196">
                  <c:v>2.6133333333333333</c:v>
                </c:pt>
                <c:pt idx="197">
                  <c:v>2.6266666666666665</c:v>
                </c:pt>
                <c:pt idx="198">
                  <c:v>2.64</c:v>
                </c:pt>
                <c:pt idx="199">
                  <c:v>2.6533333333333333</c:v>
                </c:pt>
                <c:pt idx="200">
                  <c:v>2.6666666666666665</c:v>
                </c:pt>
                <c:pt idx="201">
                  <c:v>2.68</c:v>
                </c:pt>
                <c:pt idx="202">
                  <c:v>2.6933333333333334</c:v>
                </c:pt>
                <c:pt idx="203">
                  <c:v>2.7066666666666666</c:v>
                </c:pt>
                <c:pt idx="204">
                  <c:v>2.72</c:v>
                </c:pt>
                <c:pt idx="205">
                  <c:v>2.7333333333333334</c:v>
                </c:pt>
                <c:pt idx="206">
                  <c:v>2.7466666666666666</c:v>
                </c:pt>
                <c:pt idx="207">
                  <c:v>2.76</c:v>
                </c:pt>
                <c:pt idx="208">
                  <c:v>2.7733333333333334</c:v>
                </c:pt>
                <c:pt idx="209">
                  <c:v>2.7866666666666666</c:v>
                </c:pt>
                <c:pt idx="210">
                  <c:v>2.8</c:v>
                </c:pt>
                <c:pt idx="211">
                  <c:v>2.8133333333333335</c:v>
                </c:pt>
                <c:pt idx="212">
                  <c:v>2.8266666666666667</c:v>
                </c:pt>
                <c:pt idx="213">
                  <c:v>2.84</c:v>
                </c:pt>
                <c:pt idx="214">
                  <c:v>2.8533333333333335</c:v>
                </c:pt>
                <c:pt idx="215">
                  <c:v>2.8666666666666667</c:v>
                </c:pt>
                <c:pt idx="216">
                  <c:v>2.88</c:v>
                </c:pt>
                <c:pt idx="217">
                  <c:v>2.8933333333333335</c:v>
                </c:pt>
                <c:pt idx="218">
                  <c:v>2.9066666666666667</c:v>
                </c:pt>
                <c:pt idx="219">
                  <c:v>2.92</c:v>
                </c:pt>
                <c:pt idx="220">
                  <c:v>2.9333333333333331</c:v>
                </c:pt>
                <c:pt idx="221">
                  <c:v>2.9466666666666668</c:v>
                </c:pt>
                <c:pt idx="222">
                  <c:v>2.96</c:v>
                </c:pt>
                <c:pt idx="223">
                  <c:v>2.9733333333333332</c:v>
                </c:pt>
                <c:pt idx="224">
                  <c:v>2.9866666666666668</c:v>
                </c:pt>
                <c:pt idx="225">
                  <c:v>3</c:v>
                </c:pt>
                <c:pt idx="226">
                  <c:v>3.0133333333333332</c:v>
                </c:pt>
                <c:pt idx="227">
                  <c:v>3.0266666666666668</c:v>
                </c:pt>
                <c:pt idx="228">
                  <c:v>3.04</c:v>
                </c:pt>
                <c:pt idx="229">
                  <c:v>3.0533333333333332</c:v>
                </c:pt>
                <c:pt idx="230">
                  <c:v>3.0666666666666669</c:v>
                </c:pt>
                <c:pt idx="231">
                  <c:v>3.08</c:v>
                </c:pt>
                <c:pt idx="232">
                  <c:v>3.0933333333333333</c:v>
                </c:pt>
                <c:pt idx="233">
                  <c:v>3.1066666666666665</c:v>
                </c:pt>
                <c:pt idx="234">
                  <c:v>3.12</c:v>
                </c:pt>
                <c:pt idx="235">
                  <c:v>3.1333333333333333</c:v>
                </c:pt>
                <c:pt idx="236">
                  <c:v>3.1466666666666665</c:v>
                </c:pt>
                <c:pt idx="237">
                  <c:v>3.16</c:v>
                </c:pt>
                <c:pt idx="238">
                  <c:v>3.1733333333333333</c:v>
                </c:pt>
                <c:pt idx="239">
                  <c:v>3.1866666666666665</c:v>
                </c:pt>
                <c:pt idx="240">
                  <c:v>3.2</c:v>
                </c:pt>
                <c:pt idx="241">
                  <c:v>3.2133333333333334</c:v>
                </c:pt>
                <c:pt idx="242">
                  <c:v>3.2266666666666666</c:v>
                </c:pt>
                <c:pt idx="243">
                  <c:v>3.24</c:v>
                </c:pt>
                <c:pt idx="244">
                  <c:v>3.2533333333333334</c:v>
                </c:pt>
                <c:pt idx="245">
                  <c:v>3.2666666666666666</c:v>
                </c:pt>
                <c:pt idx="246">
                  <c:v>3.28</c:v>
                </c:pt>
                <c:pt idx="247">
                  <c:v>3.2933333333333334</c:v>
                </c:pt>
                <c:pt idx="248">
                  <c:v>3.3066666666666666</c:v>
                </c:pt>
                <c:pt idx="249">
                  <c:v>3.32</c:v>
                </c:pt>
                <c:pt idx="250">
                  <c:v>3.3333333333333335</c:v>
                </c:pt>
                <c:pt idx="251">
                  <c:v>3.3466666666666667</c:v>
                </c:pt>
                <c:pt idx="252">
                  <c:v>3.36</c:v>
                </c:pt>
                <c:pt idx="253">
                  <c:v>3.3733333333333335</c:v>
                </c:pt>
                <c:pt idx="254">
                  <c:v>3.3866666666666667</c:v>
                </c:pt>
                <c:pt idx="255">
                  <c:v>3.4</c:v>
                </c:pt>
                <c:pt idx="256">
                  <c:v>3.4133333333333336</c:v>
                </c:pt>
                <c:pt idx="257">
                  <c:v>3.4266666666666667</c:v>
                </c:pt>
                <c:pt idx="258">
                  <c:v>3.44</c:v>
                </c:pt>
                <c:pt idx="259">
                  <c:v>3.4533333333333331</c:v>
                </c:pt>
                <c:pt idx="260">
                  <c:v>3.4666666666666668</c:v>
                </c:pt>
                <c:pt idx="261">
                  <c:v>3.48</c:v>
                </c:pt>
                <c:pt idx="262">
                  <c:v>3.4933333333333332</c:v>
                </c:pt>
                <c:pt idx="263">
                  <c:v>3.5066666666666668</c:v>
                </c:pt>
                <c:pt idx="264">
                  <c:v>3.52</c:v>
                </c:pt>
                <c:pt idx="265">
                  <c:v>3.5333333333333332</c:v>
                </c:pt>
                <c:pt idx="266">
                  <c:v>3.5466666666666669</c:v>
                </c:pt>
                <c:pt idx="267">
                  <c:v>3.56</c:v>
                </c:pt>
                <c:pt idx="268">
                  <c:v>3.5733333333333333</c:v>
                </c:pt>
                <c:pt idx="269">
                  <c:v>3.5866666666666664</c:v>
                </c:pt>
                <c:pt idx="270">
                  <c:v>3.6</c:v>
                </c:pt>
                <c:pt idx="271">
                  <c:v>3.6133333333333333</c:v>
                </c:pt>
                <c:pt idx="272">
                  <c:v>3.6266666666666665</c:v>
                </c:pt>
                <c:pt idx="273">
                  <c:v>3.64</c:v>
                </c:pt>
                <c:pt idx="274">
                  <c:v>3.6533333333333333</c:v>
                </c:pt>
                <c:pt idx="275">
                  <c:v>3.6666666666666665</c:v>
                </c:pt>
                <c:pt idx="276">
                  <c:v>3.68</c:v>
                </c:pt>
                <c:pt idx="277">
                  <c:v>3.6933333333333334</c:v>
                </c:pt>
                <c:pt idx="278">
                  <c:v>3.7066666666666666</c:v>
                </c:pt>
                <c:pt idx="279">
                  <c:v>3.72</c:v>
                </c:pt>
                <c:pt idx="280">
                  <c:v>3.7333333333333334</c:v>
                </c:pt>
                <c:pt idx="281">
                  <c:v>3.7466666666666666</c:v>
                </c:pt>
                <c:pt idx="282">
                  <c:v>3.76</c:v>
                </c:pt>
                <c:pt idx="283">
                  <c:v>3.7733333333333334</c:v>
                </c:pt>
                <c:pt idx="284">
                  <c:v>3.7866666666666666</c:v>
                </c:pt>
                <c:pt idx="285">
                  <c:v>3.8</c:v>
                </c:pt>
                <c:pt idx="286">
                  <c:v>3.8133333333333335</c:v>
                </c:pt>
                <c:pt idx="287">
                  <c:v>3.8266666666666667</c:v>
                </c:pt>
                <c:pt idx="288">
                  <c:v>3.84</c:v>
                </c:pt>
                <c:pt idx="289">
                  <c:v>3.8533333333333335</c:v>
                </c:pt>
                <c:pt idx="290">
                  <c:v>3.8666666666666667</c:v>
                </c:pt>
                <c:pt idx="291">
                  <c:v>3.88</c:v>
                </c:pt>
                <c:pt idx="292">
                  <c:v>3.8933333333333335</c:v>
                </c:pt>
                <c:pt idx="293">
                  <c:v>3.9066666666666667</c:v>
                </c:pt>
                <c:pt idx="294">
                  <c:v>3.92</c:v>
                </c:pt>
                <c:pt idx="295">
                  <c:v>3.9333333333333331</c:v>
                </c:pt>
                <c:pt idx="296">
                  <c:v>3.9466666666666668</c:v>
                </c:pt>
                <c:pt idx="297">
                  <c:v>3.96</c:v>
                </c:pt>
                <c:pt idx="298">
                  <c:v>3.9733333333333332</c:v>
                </c:pt>
                <c:pt idx="299">
                  <c:v>3.9866666666666668</c:v>
                </c:pt>
                <c:pt idx="300">
                  <c:v>4</c:v>
                </c:pt>
                <c:pt idx="301">
                  <c:v>4.0133333333333336</c:v>
                </c:pt>
                <c:pt idx="302">
                  <c:v>4.0266666666666664</c:v>
                </c:pt>
                <c:pt idx="303">
                  <c:v>4.04</c:v>
                </c:pt>
                <c:pt idx="304">
                  <c:v>4.0533333333333337</c:v>
                </c:pt>
                <c:pt idx="305">
                  <c:v>4.0666666666666664</c:v>
                </c:pt>
                <c:pt idx="306">
                  <c:v>4.08</c:v>
                </c:pt>
                <c:pt idx="307">
                  <c:v>4.0933333333333337</c:v>
                </c:pt>
                <c:pt idx="308">
                  <c:v>4.1066666666666665</c:v>
                </c:pt>
                <c:pt idx="309">
                  <c:v>4.12</c:v>
                </c:pt>
                <c:pt idx="310">
                  <c:v>4.1333333333333337</c:v>
                </c:pt>
                <c:pt idx="311">
                  <c:v>4.1466666666666665</c:v>
                </c:pt>
                <c:pt idx="312">
                  <c:v>4.16</c:v>
                </c:pt>
                <c:pt idx="313">
                  <c:v>4.1733333333333329</c:v>
                </c:pt>
                <c:pt idx="314">
                  <c:v>4.1866666666666665</c:v>
                </c:pt>
                <c:pt idx="315">
                  <c:v>4.2</c:v>
                </c:pt>
                <c:pt idx="316">
                  <c:v>4.2133333333333329</c:v>
                </c:pt>
                <c:pt idx="317">
                  <c:v>4.2266666666666666</c:v>
                </c:pt>
                <c:pt idx="318">
                  <c:v>4.24</c:v>
                </c:pt>
                <c:pt idx="319">
                  <c:v>4.253333333333333</c:v>
                </c:pt>
                <c:pt idx="320">
                  <c:v>4.2666666666666666</c:v>
                </c:pt>
                <c:pt idx="321">
                  <c:v>4.28</c:v>
                </c:pt>
                <c:pt idx="322">
                  <c:v>4.293333333333333</c:v>
                </c:pt>
                <c:pt idx="323">
                  <c:v>4.3066666666666666</c:v>
                </c:pt>
                <c:pt idx="324">
                  <c:v>4.32</c:v>
                </c:pt>
                <c:pt idx="325">
                  <c:v>4.333333333333333</c:v>
                </c:pt>
                <c:pt idx="326">
                  <c:v>4.3466666666666667</c:v>
                </c:pt>
                <c:pt idx="327">
                  <c:v>4.3600000000000003</c:v>
                </c:pt>
                <c:pt idx="328">
                  <c:v>4.3733333333333331</c:v>
                </c:pt>
                <c:pt idx="329">
                  <c:v>4.3866666666666667</c:v>
                </c:pt>
                <c:pt idx="330">
                  <c:v>4.4000000000000004</c:v>
                </c:pt>
                <c:pt idx="331">
                  <c:v>4.4133333333333331</c:v>
                </c:pt>
                <c:pt idx="332">
                  <c:v>4.4266666666666667</c:v>
                </c:pt>
                <c:pt idx="333">
                  <c:v>4.4400000000000004</c:v>
                </c:pt>
                <c:pt idx="334">
                  <c:v>4.4533333333333331</c:v>
                </c:pt>
                <c:pt idx="335">
                  <c:v>4.4666666666666668</c:v>
                </c:pt>
                <c:pt idx="336">
                  <c:v>4.4800000000000004</c:v>
                </c:pt>
                <c:pt idx="337">
                  <c:v>4.4933333333333332</c:v>
                </c:pt>
                <c:pt idx="338">
                  <c:v>4.5066666666666668</c:v>
                </c:pt>
                <c:pt idx="339">
                  <c:v>4.5199999999999996</c:v>
                </c:pt>
                <c:pt idx="340">
                  <c:v>4.5333333333333332</c:v>
                </c:pt>
                <c:pt idx="341">
                  <c:v>4.5466666666666669</c:v>
                </c:pt>
                <c:pt idx="342">
                  <c:v>4.5599999999999996</c:v>
                </c:pt>
                <c:pt idx="343">
                  <c:v>4.5733333333333333</c:v>
                </c:pt>
                <c:pt idx="344">
                  <c:v>4.5866666666666669</c:v>
                </c:pt>
                <c:pt idx="345">
                  <c:v>4.5999999999999996</c:v>
                </c:pt>
                <c:pt idx="346">
                  <c:v>4.6133333333333333</c:v>
                </c:pt>
                <c:pt idx="347">
                  <c:v>4.6266666666666669</c:v>
                </c:pt>
                <c:pt idx="348">
                  <c:v>4.6399999999999997</c:v>
                </c:pt>
                <c:pt idx="349">
                  <c:v>4.6533333333333333</c:v>
                </c:pt>
                <c:pt idx="350">
                  <c:v>4.666666666666667</c:v>
                </c:pt>
                <c:pt idx="351">
                  <c:v>4.68</c:v>
                </c:pt>
                <c:pt idx="352">
                  <c:v>4.6933333333333334</c:v>
                </c:pt>
                <c:pt idx="353">
                  <c:v>4.706666666666667</c:v>
                </c:pt>
                <c:pt idx="354">
                  <c:v>4.72</c:v>
                </c:pt>
                <c:pt idx="355">
                  <c:v>4.7333333333333334</c:v>
                </c:pt>
                <c:pt idx="356">
                  <c:v>4.746666666666667</c:v>
                </c:pt>
                <c:pt idx="357">
                  <c:v>4.76</c:v>
                </c:pt>
                <c:pt idx="358">
                  <c:v>4.7733333333333334</c:v>
                </c:pt>
                <c:pt idx="359">
                  <c:v>4.7866666666666671</c:v>
                </c:pt>
                <c:pt idx="360">
                  <c:v>4.8</c:v>
                </c:pt>
                <c:pt idx="361">
                  <c:v>4.8133333333333335</c:v>
                </c:pt>
                <c:pt idx="362">
                  <c:v>4.8266666666666671</c:v>
                </c:pt>
                <c:pt idx="363">
                  <c:v>4.84</c:v>
                </c:pt>
                <c:pt idx="364">
                  <c:v>4.8533333333333335</c:v>
                </c:pt>
                <c:pt idx="365">
                  <c:v>4.8666666666666663</c:v>
                </c:pt>
                <c:pt idx="366">
                  <c:v>4.88</c:v>
                </c:pt>
                <c:pt idx="367">
                  <c:v>4.8933333333333335</c:v>
                </c:pt>
                <c:pt idx="368">
                  <c:v>4.9066666666666663</c:v>
                </c:pt>
                <c:pt idx="369">
                  <c:v>4.92</c:v>
                </c:pt>
                <c:pt idx="370">
                  <c:v>4.9333333333333336</c:v>
                </c:pt>
                <c:pt idx="371">
                  <c:v>4.9466666666666663</c:v>
                </c:pt>
                <c:pt idx="372">
                  <c:v>4.96</c:v>
                </c:pt>
                <c:pt idx="373">
                  <c:v>4.9733333333333336</c:v>
                </c:pt>
                <c:pt idx="374">
                  <c:v>4.9866666666666664</c:v>
                </c:pt>
                <c:pt idx="375">
                  <c:v>5</c:v>
                </c:pt>
                <c:pt idx="376">
                  <c:v>5.0133333333333336</c:v>
                </c:pt>
                <c:pt idx="377">
                  <c:v>5.0266666666666664</c:v>
                </c:pt>
                <c:pt idx="378">
                  <c:v>5.04</c:v>
                </c:pt>
                <c:pt idx="379">
                  <c:v>5.0533333333333337</c:v>
                </c:pt>
                <c:pt idx="380">
                  <c:v>5.0666666666666664</c:v>
                </c:pt>
                <c:pt idx="381">
                  <c:v>5.08</c:v>
                </c:pt>
                <c:pt idx="382">
                  <c:v>5.0933333333333337</c:v>
                </c:pt>
                <c:pt idx="383">
                  <c:v>5.1066666666666665</c:v>
                </c:pt>
                <c:pt idx="384">
                  <c:v>5.12</c:v>
                </c:pt>
                <c:pt idx="385">
                  <c:v>5.1333333333333337</c:v>
                </c:pt>
                <c:pt idx="386">
                  <c:v>5.1466666666666665</c:v>
                </c:pt>
                <c:pt idx="387">
                  <c:v>5.16</c:v>
                </c:pt>
                <c:pt idx="388">
                  <c:v>5.1733333333333329</c:v>
                </c:pt>
                <c:pt idx="389">
                  <c:v>5.1866666666666665</c:v>
                </c:pt>
                <c:pt idx="390">
                  <c:v>5.2</c:v>
                </c:pt>
                <c:pt idx="391">
                  <c:v>5.2133333333333329</c:v>
                </c:pt>
                <c:pt idx="392">
                  <c:v>5.2266666666666666</c:v>
                </c:pt>
                <c:pt idx="393">
                  <c:v>5.24</c:v>
                </c:pt>
                <c:pt idx="394">
                  <c:v>5.253333333333333</c:v>
                </c:pt>
                <c:pt idx="395">
                  <c:v>5.2666666666666666</c:v>
                </c:pt>
                <c:pt idx="396">
                  <c:v>5.28</c:v>
                </c:pt>
                <c:pt idx="397">
                  <c:v>5.293333333333333</c:v>
                </c:pt>
                <c:pt idx="398">
                  <c:v>5.3066666666666666</c:v>
                </c:pt>
                <c:pt idx="399">
                  <c:v>5.32</c:v>
                </c:pt>
                <c:pt idx="400">
                  <c:v>5.333333333333333</c:v>
                </c:pt>
                <c:pt idx="401">
                  <c:v>5.3466666666666667</c:v>
                </c:pt>
                <c:pt idx="402">
                  <c:v>5.36</c:v>
                </c:pt>
                <c:pt idx="403">
                  <c:v>5.3733333333333331</c:v>
                </c:pt>
                <c:pt idx="404">
                  <c:v>5.3866666666666667</c:v>
                </c:pt>
                <c:pt idx="405">
                  <c:v>5.4</c:v>
                </c:pt>
                <c:pt idx="406">
                  <c:v>5.4133333333333331</c:v>
                </c:pt>
                <c:pt idx="407">
                  <c:v>5.4266666666666667</c:v>
                </c:pt>
                <c:pt idx="408">
                  <c:v>5.44</c:v>
                </c:pt>
                <c:pt idx="409">
                  <c:v>5.4533333333333331</c:v>
                </c:pt>
                <c:pt idx="410">
                  <c:v>5.4666666666666668</c:v>
                </c:pt>
                <c:pt idx="411">
                  <c:v>5.48</c:v>
                </c:pt>
                <c:pt idx="412">
                  <c:v>5.4933333333333332</c:v>
                </c:pt>
                <c:pt idx="413">
                  <c:v>5.5066666666666668</c:v>
                </c:pt>
                <c:pt idx="414">
                  <c:v>5.52</c:v>
                </c:pt>
                <c:pt idx="415">
                  <c:v>5.5333333333333332</c:v>
                </c:pt>
                <c:pt idx="416">
                  <c:v>5.5466666666666669</c:v>
                </c:pt>
                <c:pt idx="417">
                  <c:v>5.56</c:v>
                </c:pt>
                <c:pt idx="418">
                  <c:v>5.5733333333333333</c:v>
                </c:pt>
                <c:pt idx="419">
                  <c:v>5.5866666666666669</c:v>
                </c:pt>
                <c:pt idx="420">
                  <c:v>5.6</c:v>
                </c:pt>
                <c:pt idx="421">
                  <c:v>5.6133333333333333</c:v>
                </c:pt>
                <c:pt idx="422">
                  <c:v>5.6266666666666669</c:v>
                </c:pt>
                <c:pt idx="423">
                  <c:v>5.64</c:v>
                </c:pt>
                <c:pt idx="424">
                  <c:v>5.6533333333333333</c:v>
                </c:pt>
                <c:pt idx="425">
                  <c:v>5.666666666666667</c:v>
                </c:pt>
                <c:pt idx="426">
                  <c:v>5.68</c:v>
                </c:pt>
                <c:pt idx="427">
                  <c:v>5.6933333333333334</c:v>
                </c:pt>
                <c:pt idx="428">
                  <c:v>5.706666666666667</c:v>
                </c:pt>
                <c:pt idx="429">
                  <c:v>5.72</c:v>
                </c:pt>
                <c:pt idx="430">
                  <c:v>5.7333333333333334</c:v>
                </c:pt>
                <c:pt idx="431">
                  <c:v>5.746666666666667</c:v>
                </c:pt>
                <c:pt idx="432">
                  <c:v>5.76</c:v>
                </c:pt>
                <c:pt idx="433">
                  <c:v>5.7733333333333334</c:v>
                </c:pt>
                <c:pt idx="434">
                  <c:v>5.7866666666666671</c:v>
                </c:pt>
                <c:pt idx="435">
                  <c:v>5.8</c:v>
                </c:pt>
                <c:pt idx="436">
                  <c:v>5.8133333333333335</c:v>
                </c:pt>
                <c:pt idx="437">
                  <c:v>5.8266666666666671</c:v>
                </c:pt>
                <c:pt idx="438">
                  <c:v>5.84</c:v>
                </c:pt>
                <c:pt idx="439">
                  <c:v>5.8533333333333335</c:v>
                </c:pt>
                <c:pt idx="440">
                  <c:v>5.8666666666666663</c:v>
                </c:pt>
                <c:pt idx="441">
                  <c:v>5.88</c:v>
                </c:pt>
                <c:pt idx="442">
                  <c:v>5.8933333333333335</c:v>
                </c:pt>
                <c:pt idx="443">
                  <c:v>5.9066666666666663</c:v>
                </c:pt>
                <c:pt idx="444">
                  <c:v>5.92</c:v>
                </c:pt>
                <c:pt idx="445">
                  <c:v>5.9333333333333336</c:v>
                </c:pt>
                <c:pt idx="446">
                  <c:v>5.9466666666666663</c:v>
                </c:pt>
                <c:pt idx="447">
                  <c:v>5.96</c:v>
                </c:pt>
                <c:pt idx="448">
                  <c:v>5.9733333333333336</c:v>
                </c:pt>
                <c:pt idx="449">
                  <c:v>5.9866666666666664</c:v>
                </c:pt>
                <c:pt idx="450">
                  <c:v>6</c:v>
                </c:pt>
                <c:pt idx="451">
                  <c:v>6.0133333333333336</c:v>
                </c:pt>
                <c:pt idx="452">
                  <c:v>6.0266666666666664</c:v>
                </c:pt>
                <c:pt idx="453">
                  <c:v>6.04</c:v>
                </c:pt>
                <c:pt idx="454">
                  <c:v>6.0533333333333337</c:v>
                </c:pt>
                <c:pt idx="455">
                  <c:v>6.0666666666666664</c:v>
                </c:pt>
                <c:pt idx="456">
                  <c:v>6.08</c:v>
                </c:pt>
                <c:pt idx="457">
                  <c:v>6.0933333333333337</c:v>
                </c:pt>
                <c:pt idx="458">
                  <c:v>6.1066666666666665</c:v>
                </c:pt>
                <c:pt idx="459">
                  <c:v>6.12</c:v>
                </c:pt>
                <c:pt idx="460">
                  <c:v>6.1333333333333337</c:v>
                </c:pt>
                <c:pt idx="461">
                  <c:v>6.1466666666666665</c:v>
                </c:pt>
                <c:pt idx="462">
                  <c:v>6.16</c:v>
                </c:pt>
                <c:pt idx="463">
                  <c:v>6.1733333333333329</c:v>
                </c:pt>
                <c:pt idx="464">
                  <c:v>6.1866666666666665</c:v>
                </c:pt>
                <c:pt idx="465">
                  <c:v>6.2</c:v>
                </c:pt>
                <c:pt idx="466">
                  <c:v>6.2133333333333329</c:v>
                </c:pt>
                <c:pt idx="467">
                  <c:v>6.2266666666666666</c:v>
                </c:pt>
                <c:pt idx="468">
                  <c:v>6.24</c:v>
                </c:pt>
                <c:pt idx="469">
                  <c:v>6.253333333333333</c:v>
                </c:pt>
                <c:pt idx="470">
                  <c:v>6.2666666666666666</c:v>
                </c:pt>
                <c:pt idx="471">
                  <c:v>6.28</c:v>
                </c:pt>
                <c:pt idx="472">
                  <c:v>6.293333333333333</c:v>
                </c:pt>
                <c:pt idx="473">
                  <c:v>6.3066666666666666</c:v>
                </c:pt>
                <c:pt idx="474">
                  <c:v>6.32</c:v>
                </c:pt>
                <c:pt idx="475">
                  <c:v>6.333333333333333</c:v>
                </c:pt>
                <c:pt idx="476">
                  <c:v>6.3466666666666667</c:v>
                </c:pt>
                <c:pt idx="477">
                  <c:v>6.36</c:v>
                </c:pt>
                <c:pt idx="478">
                  <c:v>6.3733333333333331</c:v>
                </c:pt>
                <c:pt idx="479">
                  <c:v>6.3866666666666667</c:v>
                </c:pt>
                <c:pt idx="480">
                  <c:v>6.4</c:v>
                </c:pt>
                <c:pt idx="481">
                  <c:v>6.4133333333333331</c:v>
                </c:pt>
                <c:pt idx="482">
                  <c:v>6.4266666666666667</c:v>
                </c:pt>
                <c:pt idx="483">
                  <c:v>6.44</c:v>
                </c:pt>
                <c:pt idx="484">
                  <c:v>6.4533333333333331</c:v>
                </c:pt>
                <c:pt idx="485">
                  <c:v>6.4666666666666668</c:v>
                </c:pt>
                <c:pt idx="486">
                  <c:v>6.48</c:v>
                </c:pt>
                <c:pt idx="487">
                  <c:v>6.4933333333333332</c:v>
                </c:pt>
                <c:pt idx="488">
                  <c:v>6.5066666666666668</c:v>
                </c:pt>
                <c:pt idx="489">
                  <c:v>6.52</c:v>
                </c:pt>
                <c:pt idx="490">
                  <c:v>6.5333333333333332</c:v>
                </c:pt>
                <c:pt idx="491">
                  <c:v>6.5466666666666669</c:v>
                </c:pt>
                <c:pt idx="492">
                  <c:v>6.56</c:v>
                </c:pt>
                <c:pt idx="493">
                  <c:v>6.5733333333333333</c:v>
                </c:pt>
                <c:pt idx="494">
                  <c:v>6.5866666666666669</c:v>
                </c:pt>
                <c:pt idx="495">
                  <c:v>6.6</c:v>
                </c:pt>
                <c:pt idx="496">
                  <c:v>6.6133333333333333</c:v>
                </c:pt>
                <c:pt idx="497">
                  <c:v>6.6266666666666669</c:v>
                </c:pt>
                <c:pt idx="498">
                  <c:v>6.64</c:v>
                </c:pt>
                <c:pt idx="499">
                  <c:v>6.6533333333333333</c:v>
                </c:pt>
                <c:pt idx="500">
                  <c:v>6.666666666666667</c:v>
                </c:pt>
                <c:pt idx="501">
                  <c:v>6.68</c:v>
                </c:pt>
                <c:pt idx="502">
                  <c:v>6.6933333333333334</c:v>
                </c:pt>
                <c:pt idx="503">
                  <c:v>6.706666666666667</c:v>
                </c:pt>
                <c:pt idx="504">
                  <c:v>6.72</c:v>
                </c:pt>
                <c:pt idx="505">
                  <c:v>6.7333333333333334</c:v>
                </c:pt>
                <c:pt idx="506">
                  <c:v>6.746666666666667</c:v>
                </c:pt>
                <c:pt idx="507">
                  <c:v>6.76</c:v>
                </c:pt>
                <c:pt idx="508">
                  <c:v>6.7733333333333334</c:v>
                </c:pt>
                <c:pt idx="509">
                  <c:v>6.7866666666666671</c:v>
                </c:pt>
                <c:pt idx="510">
                  <c:v>6.8</c:v>
                </c:pt>
                <c:pt idx="511">
                  <c:v>6.8133333333333335</c:v>
                </c:pt>
                <c:pt idx="512">
                  <c:v>6.8266666666666671</c:v>
                </c:pt>
                <c:pt idx="513">
                  <c:v>6.84</c:v>
                </c:pt>
                <c:pt idx="514">
                  <c:v>6.8533333333333335</c:v>
                </c:pt>
                <c:pt idx="515">
                  <c:v>6.8666666666666663</c:v>
                </c:pt>
                <c:pt idx="516">
                  <c:v>6.88</c:v>
                </c:pt>
                <c:pt idx="517">
                  <c:v>6.8933333333333335</c:v>
                </c:pt>
                <c:pt idx="518">
                  <c:v>6.9066666666666663</c:v>
                </c:pt>
                <c:pt idx="519">
                  <c:v>6.92</c:v>
                </c:pt>
                <c:pt idx="520">
                  <c:v>6.9333333333333336</c:v>
                </c:pt>
                <c:pt idx="521">
                  <c:v>6.9466666666666663</c:v>
                </c:pt>
                <c:pt idx="522">
                  <c:v>6.96</c:v>
                </c:pt>
                <c:pt idx="523">
                  <c:v>6.9733333333333336</c:v>
                </c:pt>
                <c:pt idx="524">
                  <c:v>6.9866666666666664</c:v>
                </c:pt>
                <c:pt idx="525">
                  <c:v>7</c:v>
                </c:pt>
                <c:pt idx="526">
                  <c:v>7.0133333333333336</c:v>
                </c:pt>
                <c:pt idx="527">
                  <c:v>7.0266666666666664</c:v>
                </c:pt>
                <c:pt idx="528">
                  <c:v>7.04</c:v>
                </c:pt>
                <c:pt idx="529">
                  <c:v>7.0533333333333337</c:v>
                </c:pt>
                <c:pt idx="530">
                  <c:v>7.0666666666666664</c:v>
                </c:pt>
                <c:pt idx="531">
                  <c:v>7.08</c:v>
                </c:pt>
                <c:pt idx="532">
                  <c:v>7.0933333333333337</c:v>
                </c:pt>
                <c:pt idx="533">
                  <c:v>7.1066666666666665</c:v>
                </c:pt>
                <c:pt idx="534">
                  <c:v>7.12</c:v>
                </c:pt>
                <c:pt idx="535">
                  <c:v>7.1333333333333337</c:v>
                </c:pt>
                <c:pt idx="536">
                  <c:v>7.1466666666666665</c:v>
                </c:pt>
                <c:pt idx="537">
                  <c:v>7.16</c:v>
                </c:pt>
                <c:pt idx="538">
                  <c:v>7.1733333333333329</c:v>
                </c:pt>
                <c:pt idx="539">
                  <c:v>7.1866666666666665</c:v>
                </c:pt>
                <c:pt idx="540">
                  <c:v>7.2</c:v>
                </c:pt>
                <c:pt idx="541">
                  <c:v>7.2133333333333329</c:v>
                </c:pt>
                <c:pt idx="542">
                  <c:v>7.2266666666666666</c:v>
                </c:pt>
                <c:pt idx="543">
                  <c:v>7.24</c:v>
                </c:pt>
                <c:pt idx="544">
                  <c:v>7.253333333333333</c:v>
                </c:pt>
                <c:pt idx="545">
                  <c:v>7.2666666666666666</c:v>
                </c:pt>
                <c:pt idx="546">
                  <c:v>7.28</c:v>
                </c:pt>
                <c:pt idx="547">
                  <c:v>7.293333333333333</c:v>
                </c:pt>
                <c:pt idx="548">
                  <c:v>7.3066666666666666</c:v>
                </c:pt>
                <c:pt idx="549">
                  <c:v>7.32</c:v>
                </c:pt>
                <c:pt idx="550">
                  <c:v>7.333333333333333</c:v>
                </c:pt>
                <c:pt idx="551">
                  <c:v>7.3466666666666667</c:v>
                </c:pt>
                <c:pt idx="552">
                  <c:v>7.36</c:v>
                </c:pt>
                <c:pt idx="553">
                  <c:v>7.3733333333333331</c:v>
                </c:pt>
                <c:pt idx="554">
                  <c:v>7.3866666666666667</c:v>
                </c:pt>
                <c:pt idx="555">
                  <c:v>7.4</c:v>
                </c:pt>
                <c:pt idx="556">
                  <c:v>7.4133333333333331</c:v>
                </c:pt>
                <c:pt idx="557">
                  <c:v>7.4266666666666667</c:v>
                </c:pt>
                <c:pt idx="558">
                  <c:v>7.44</c:v>
                </c:pt>
                <c:pt idx="559">
                  <c:v>7.4533333333333331</c:v>
                </c:pt>
                <c:pt idx="560">
                  <c:v>7.4666666666666668</c:v>
                </c:pt>
                <c:pt idx="561">
                  <c:v>7.48</c:v>
                </c:pt>
                <c:pt idx="562">
                  <c:v>7.4933333333333332</c:v>
                </c:pt>
                <c:pt idx="563">
                  <c:v>7.5066666666666668</c:v>
                </c:pt>
                <c:pt idx="564">
                  <c:v>7.52</c:v>
                </c:pt>
                <c:pt idx="565">
                  <c:v>7.5333333333333332</c:v>
                </c:pt>
                <c:pt idx="566">
                  <c:v>7.5466666666666669</c:v>
                </c:pt>
                <c:pt idx="567">
                  <c:v>7.56</c:v>
                </c:pt>
                <c:pt idx="568">
                  <c:v>7.5733333333333333</c:v>
                </c:pt>
                <c:pt idx="569">
                  <c:v>7.5866666666666669</c:v>
                </c:pt>
                <c:pt idx="570">
                  <c:v>7.6</c:v>
                </c:pt>
                <c:pt idx="571">
                  <c:v>7.6133333333333333</c:v>
                </c:pt>
                <c:pt idx="572">
                  <c:v>7.6266666666666669</c:v>
                </c:pt>
                <c:pt idx="573">
                  <c:v>7.64</c:v>
                </c:pt>
                <c:pt idx="574">
                  <c:v>7.6533333333333333</c:v>
                </c:pt>
                <c:pt idx="575">
                  <c:v>7.666666666666667</c:v>
                </c:pt>
                <c:pt idx="576">
                  <c:v>7.68</c:v>
                </c:pt>
                <c:pt idx="577">
                  <c:v>7.6933333333333334</c:v>
                </c:pt>
                <c:pt idx="578">
                  <c:v>7.706666666666667</c:v>
                </c:pt>
                <c:pt idx="579">
                  <c:v>7.72</c:v>
                </c:pt>
                <c:pt idx="580">
                  <c:v>7.7333333333333334</c:v>
                </c:pt>
                <c:pt idx="581">
                  <c:v>7.746666666666667</c:v>
                </c:pt>
                <c:pt idx="582">
                  <c:v>7.76</c:v>
                </c:pt>
                <c:pt idx="583">
                  <c:v>7.7733333333333334</c:v>
                </c:pt>
                <c:pt idx="584">
                  <c:v>7.7866666666666671</c:v>
                </c:pt>
                <c:pt idx="585">
                  <c:v>7.8</c:v>
                </c:pt>
                <c:pt idx="586">
                  <c:v>7.8133333333333335</c:v>
                </c:pt>
                <c:pt idx="587">
                  <c:v>7.8266666666666671</c:v>
                </c:pt>
                <c:pt idx="588">
                  <c:v>7.84</c:v>
                </c:pt>
                <c:pt idx="589">
                  <c:v>7.8533333333333335</c:v>
                </c:pt>
                <c:pt idx="590">
                  <c:v>7.8666666666666663</c:v>
                </c:pt>
                <c:pt idx="591">
                  <c:v>7.88</c:v>
                </c:pt>
                <c:pt idx="592">
                  <c:v>7.8933333333333335</c:v>
                </c:pt>
                <c:pt idx="593">
                  <c:v>7.9066666666666663</c:v>
                </c:pt>
                <c:pt idx="594">
                  <c:v>7.92</c:v>
                </c:pt>
                <c:pt idx="595">
                  <c:v>7.9333333333333336</c:v>
                </c:pt>
                <c:pt idx="596">
                  <c:v>7.9466666666666663</c:v>
                </c:pt>
                <c:pt idx="597">
                  <c:v>7.96</c:v>
                </c:pt>
                <c:pt idx="598">
                  <c:v>7.9733333333333336</c:v>
                </c:pt>
                <c:pt idx="599">
                  <c:v>7.9866666666666664</c:v>
                </c:pt>
                <c:pt idx="600">
                  <c:v>8</c:v>
                </c:pt>
              </c:numCache>
            </c:numRef>
          </c:cat>
          <c:val>
            <c:numRef>
              <c:f>'F Distrib'!$AC$4:$AC$604</c:f>
              <c:numCache>
                <c:formatCode>0.00000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0.48746550863594007</c:v>
                </c:pt>
                <c:pt idx="18">
                  <c:v>0.50964784404529151</c:v>
                </c:pt>
                <c:pt idx="19">
                  <c:v>0.53046447873156355</c:v>
                </c:pt>
                <c:pt idx="20">
                  <c:v>0.54993114901710571</c:v>
                </c:pt>
                <c:pt idx="21">
                  <c:v>0.56807024347400614</c:v>
                </c:pt>
                <c:pt idx="22">
                  <c:v>0.58490947733439158</c:v>
                </c:pt>
                <c:pt idx="23">
                  <c:v>0.60048078588388354</c:v>
                </c:pt>
                <c:pt idx="24">
                  <c:v>0.61481939792955675</c:v>
                </c:pt>
                <c:pt idx="25">
                  <c:v>0.62796305842956845</c:v>
                </c:pt>
                <c:pt idx="26">
                  <c:v>0.63995137545497205</c:v>
                </c:pt>
                <c:pt idx="27">
                  <c:v>0.65082527134672041</c:v>
                </c:pt>
                <c:pt idx="28">
                  <c:v>0.66062652159587465</c:v>
                </c:pt>
                <c:pt idx="29">
                  <c:v>0.66939736786984216</c:v>
                </c:pt>
                <c:pt idx="30">
                  <c:v>0.67718019391745343</c:v>
                </c:pt>
                <c:pt idx="31">
                  <c:v>0.68401725494593346</c:v>
                </c:pt>
                <c:pt idx="32">
                  <c:v>0.68995045257370935</c:v>
                </c:pt>
                <c:pt idx="33">
                  <c:v>0.69502114869928611</c:v>
                </c:pt>
                <c:pt idx="34">
                  <c:v>0.69927001264531352</c:v>
                </c:pt>
                <c:pt idx="35">
                  <c:v>0.70273689678172635</c:v>
                </c:pt>
                <c:pt idx="36">
                  <c:v>0.70546073653652019</c:v>
                </c:pt>
                <c:pt idx="37">
                  <c:v>0.70747947129345468</c:v>
                </c:pt>
                <c:pt idx="38">
                  <c:v>0.70882998317359858</c:v>
                </c:pt>
                <c:pt idx="39">
                  <c:v>0.70954805111871366</c:v>
                </c:pt>
                <c:pt idx="40">
                  <c:v>0.70966831805208375</c:v>
                </c:pt>
                <c:pt idx="41">
                  <c:v>0.70922426919728221</c:v>
                </c:pt>
                <c:pt idx="42">
                  <c:v>0.70824821989614017</c:v>
                </c:pt>
                <c:pt idx="43">
                  <c:v>0.70677131149083006</c:v>
                </c:pt>
                <c:pt idx="44">
                  <c:v>0.70482351402741461</c:v>
                </c:pt>
                <c:pt idx="45">
                  <c:v>0.70243363470405384</c:v>
                </c:pt>
                <c:pt idx="46">
                  <c:v>0.69962933113048897</c:v>
                </c:pt>
                <c:pt idx="47">
                  <c:v>0.69643712858946316</c:v>
                </c:pt>
                <c:pt idx="48">
                  <c:v>0.69288244059848059</c:v>
                </c:pt>
                <c:pt idx="49">
                  <c:v>0.68898959216380351</c:v>
                </c:pt>
                <c:pt idx="50">
                  <c:v>0.68478184519996188</c:v>
                </c:pt>
                <c:pt idx="51">
                  <c:v>0.68028142565897798</c:v>
                </c:pt>
                <c:pt idx="52">
                  <c:v>0.67550955197522988</c:v>
                </c:pt>
                <c:pt idx="53">
                  <c:v>0.67048646448592664</c:v>
                </c:pt>
                <c:pt idx="54">
                  <c:v>0.66523145553418372</c:v>
                </c:pt>
                <c:pt idx="55">
                  <c:v>0.65976290000291316</c:v>
                </c:pt>
                <c:pt idx="56">
                  <c:v>0.65409828606369746</c:v>
                </c:pt>
                <c:pt idx="57">
                  <c:v>0.6482542459563263</c:v>
                </c:pt>
                <c:pt idx="58">
                  <c:v>0.64224658664214584</c:v>
                </c:pt>
                <c:pt idx="59">
                  <c:v>0.63609032019847789</c:v>
                </c:pt>
                <c:pt idx="60">
                  <c:v>0.62979969384241485</c:v>
                </c:pt>
                <c:pt idx="61">
                  <c:v>0.62338821949061574</c:v>
                </c:pt>
                <c:pt idx="62">
                  <c:v>0.61686870277788586</c:v>
                </c:pt>
                <c:pt idx="63">
                  <c:v>0.61025327147125641</c:v>
                </c:pt>
                <c:pt idx="64">
                  <c:v>0.60355340322855011</c:v>
                </c:pt>
                <c:pt idx="65">
                  <c:v>0.59677995266103101</c:v>
                </c:pt>
                <c:pt idx="66">
                  <c:v>0.5899431776689823</c:v>
                </c:pt>
                <c:pt idx="67">
                  <c:v>0.5830527650271391</c:v>
                </c:pt>
                <c:pt idx="68">
                  <c:v>0.57611785520374681</c:v>
                </c:pt>
                <c:pt idx="69">
                  <c:v>0.56914706640314738</c:v>
                </c:pt>
                <c:pt idx="70">
                  <c:v>0.56214851782685704</c:v>
                </c:pt>
                <c:pt idx="71">
                  <c:v>0.55512985215261923</c:v>
                </c:pt>
                <c:pt idx="72">
                  <c:v>0.54809825723465055</c:v>
                </c:pt>
                <c:pt idx="73">
                  <c:v>0.54106048703155352</c:v>
                </c:pt>
                <c:pt idx="74">
                  <c:v>0.53402288177111179</c:v>
                </c:pt>
                <c:pt idx="75">
                  <c:v>0.52699138736340045</c:v>
                </c:pt>
                <c:pt idx="76">
                  <c:v>0.51997157407565808</c:v>
                </c:pt>
                <c:pt idx="77">
                  <c:v>0.51296865448383122</c:v>
                </c:pt>
                <c:pt idx="78">
                  <c:v>0.50598750071703358</c:v>
                </c:pt>
                <c:pt idx="79">
                  <c:v>0.49903266101215138</c:v>
                </c:pt>
                <c:pt idx="80">
                  <c:v>0.49210837559663745</c:v>
                </c:pt>
                <c:pt idx="81">
                  <c:v>0.48521859191809791</c:v>
                </c:pt>
                <c:pt idx="82">
                  <c:v>0.47836697923970395</c:v>
                </c:pt>
                <c:pt idx="83">
                  <c:v>0.47155694262077413</c:v>
                </c:pt>
                <c:pt idx="84">
                  <c:v>0.46479163630194187</c:v>
                </c:pt>
                <c:pt idx="85">
                  <c:v>0.45807397651442883</c:v>
                </c:pt>
                <c:pt idx="86">
                  <c:v>0.45140665373284211</c:v>
                </c:pt>
                <c:pt idx="87">
                  <c:v>0.4447921443907813</c:v>
                </c:pt>
                <c:pt idx="88">
                  <c:v>0.43823272207834446</c:v>
                </c:pt>
                <c:pt idx="89">
                  <c:v>0.43173046824032096</c:v>
                </c:pt>
                <c:pt idx="90">
                  <c:v>0.42528728239359387</c:v>
                </c:pt>
                <c:pt idx="91">
                  <c:v>0.41890489188184765</c:v>
                </c:pt>
                <c:pt idx="92">
                  <c:v>0.41258486118536508</c:v>
                </c:pt>
                <c:pt idx="93">
                  <c:v>0.40632860080321104</c:v>
                </c:pt>
                <c:pt idx="94">
                  <c:v>0.4001373757247102</c:v>
                </c:pt>
                <c:pt idx="95">
                  <c:v>0.39401231350663973</c:v>
                </c:pt>
                <c:pt idx="96">
                  <c:v>0.38795441197212904</c:v>
                </c:pt>
                <c:pt idx="97">
                  <c:v>0.38196454654674894</c:v>
                </c:pt>
                <c:pt idx="98">
                  <c:v>0.37604347724681075</c:v>
                </c:pt>
                <c:pt idx="99">
                  <c:v>0.37019185533442917</c:v>
                </c:pt>
                <c:pt idx="100">
                  <c:v>0.36441022965340042</c:v>
                </c:pt>
                <c:pt idx="101">
                  <c:v>0.35869905265948243</c:v>
                </c:pt>
                <c:pt idx="102">
                  <c:v>0.3530586861582018</c:v>
                </c:pt>
                <c:pt idx="103">
                  <c:v>0.34748940676282219</c:v>
                </c:pt>
                <c:pt idx="104">
                  <c:v>0.34199141108467751</c:v>
                </c:pt>
                <c:pt idx="105">
                  <c:v>0.3365648206676034</c:v>
                </c:pt>
                <c:pt idx="106">
                  <c:v>0.33120968667776524</c:v>
                </c:pt>
                <c:pt idx="107">
                  <c:v>0.32592599435975905</c:v>
                </c:pt>
                <c:pt idx="108">
                  <c:v>0.32071366726942319</c:v>
                </c:pt>
                <c:pt idx="109">
                  <c:v>0.31557257129340183</c:v>
                </c:pt>
                <c:pt idx="110">
                  <c:v>0.31050251846510746</c:v>
                </c:pt>
                <c:pt idx="111">
                  <c:v>0.3055032705863191</c:v>
                </c:pt>
                <c:pt idx="112">
                  <c:v>0.30057454266330241</c:v>
                </c:pt>
                <c:pt idx="113">
                  <c:v>0.29571600616597227</c:v>
                </c:pt>
                <c:pt idx="114">
                  <c:v>0.29092729211823171</c:v>
                </c:pt>
                <c:pt idx="115">
                  <c:v>0.28620799402733998</c:v>
                </c:pt>
                <c:pt idx="116">
                  <c:v>0.28155767065977522</c:v>
                </c:pt>
                <c:pt idx="117">
                  <c:v>0.27697584867077613</c:v>
                </c:pt>
                <c:pt idx="118">
                  <c:v>0.27246202509443035</c:v>
                </c:pt>
                <c:pt idx="119">
                  <c:v>0.26801566970087531</c:v>
                </c:pt>
                <c:pt idx="120">
                  <c:v>0.26363622722690916</c:v>
                </c:pt>
                <c:pt idx="121">
                  <c:v>0.25932311948601011</c:v>
                </c:pt>
                <c:pt idx="122">
                  <c:v>0.25507574736353467</c:v>
                </c:pt>
                <c:pt idx="123">
                  <c:v>0.25089349270257677</c:v>
                </c:pt>
                <c:pt idx="124">
                  <c:v>0.24677572008574944</c:v>
                </c:pt>
                <c:pt idx="125">
                  <c:v>0.24272177851791116</c:v>
                </c:pt>
                <c:pt idx="126">
                  <c:v>0.23873100301462721</c:v>
                </c:pt>
                <c:pt idx="127">
                  <c:v>0.23480271610096051</c:v>
                </c:pt>
                <c:pt idx="128">
                  <c:v>0.23093622922495133</c:v>
                </c:pt>
                <c:pt idx="129">
                  <c:v>0.22713084408997847</c:v>
                </c:pt>
                <c:pt idx="130">
                  <c:v>0.22338585390997845</c:v>
                </c:pt>
                <c:pt idx="131">
                  <c:v>0.21970054459133739</c:v>
                </c:pt>
                <c:pt idx="132">
                  <c:v>0.21607419584508228</c:v>
                </c:pt>
                <c:pt idx="133">
                  <c:v>0.21250608223283857</c:v>
                </c:pt>
                <c:pt idx="134">
                  <c:v>0.20899547414986228</c:v>
                </c:pt>
                <c:pt idx="135">
                  <c:v>0.20554163874829534</c:v>
                </c:pt>
                <c:pt idx="136">
                  <c:v>0.20214384080365691</c:v>
                </c:pt>
                <c:pt idx="137">
                  <c:v>0.19880134352742751</c:v>
                </c:pt>
                <c:pt idx="138">
                  <c:v>0.19551340932847547</c:v>
                </c:pt>
                <c:pt idx="139">
                  <c:v>0.19227930052591244</c:v>
                </c:pt>
                <c:pt idx="140">
                  <c:v>0.18909828001587745</c:v>
                </c:pt>
                <c:pt idx="141">
                  <c:v>0.18596961189460362</c:v>
                </c:pt>
                <c:pt idx="142">
                  <c:v>0.18289256204003057</c:v>
                </c:pt>
                <c:pt idx="143">
                  <c:v>0.17986639865410756</c:v>
                </c:pt>
                <c:pt idx="144">
                  <c:v>0.17689039276782842</c:v>
                </c:pt>
                <c:pt idx="145">
                  <c:v>0.17396381871096031</c:v>
                </c:pt>
                <c:pt idx="146">
                  <c:v>0.17108595454830344</c:v>
                </c:pt>
                <c:pt idx="147">
                  <c:v>0.16825608248426643</c:v>
                </c:pt>
                <c:pt idx="148">
                  <c:v>0.16547348923742994</c:v>
                </c:pt>
                <c:pt idx="149">
                  <c:v>0.16273746638669778</c:v>
                </c:pt>
                <c:pt idx="150">
                  <c:v>0.16004731069057179</c:v>
                </c:pt>
                <c:pt idx="151">
                  <c:v>0.15740232438098306</c:v>
                </c:pt>
                <c:pt idx="152">
                  <c:v>0.1548018154330783</c:v>
                </c:pt>
                <c:pt idx="153">
                  <c:v>0.15224509781225998</c:v>
                </c:pt>
                <c:pt idx="154">
                  <c:v>0.14973149169973796</c:v>
                </c:pt>
                <c:pt idx="155">
                  <c:v>0.14726032369777478</c:v>
                </c:pt>
                <c:pt idx="156">
                  <c:v>0.14483092701576067</c:v>
                </c:pt>
                <c:pt idx="157">
                  <c:v>0.14244264163818654</c:v>
                </c:pt>
                <c:pt idx="158">
                  <c:v>0.14009481447553995</c:v>
                </c:pt>
                <c:pt idx="159">
                  <c:v>0.13778679949909534</c:v>
                </c:pt>
                <c:pt idx="160">
                  <c:v>0.1355179578605181</c:v>
                </c:pt>
                <c:pt idx="161">
                  <c:v>0.13328765799716399</c:v>
                </c:pt>
                <c:pt idx="162">
                  <c:v>0.13109527572390151</c:v>
                </c:pt>
                <c:pt idx="163">
                  <c:v>0.1289401943122559</c:v>
                </c:pt>
                <c:pt idx="164">
                  <c:v>0.12682180455761949</c:v>
                </c:pt>
                <c:pt idx="165">
                  <c:v>0.12473950483524796</c:v>
                </c:pt>
                <c:pt idx="166">
                  <c:v>0.12269270114571833</c:v>
                </c:pt>
                <c:pt idx="167">
                  <c:v>0.12068080715049213</c:v>
                </c:pt>
                <c:pt idx="168">
                  <c:v>0.11870324419819372</c:v>
                </c:pt>
                <c:pt idx="169">
                  <c:v>0.11675944134219018</c:v>
                </c:pt>
                <c:pt idx="170">
                  <c:v>0.11484883535001093</c:v>
                </c:pt>
                <c:pt idx="171">
                  <c:v>0.11297087070514343</c:v>
                </c:pt>
                <c:pt idx="172">
                  <c:v>0.11112499960168609</c:v>
                </c:pt>
                <c:pt idx="173">
                  <c:v>0.10931068193233956</c:v>
                </c:pt>
                <c:pt idx="174">
                  <c:v>0.10752738527017362</c:v>
                </c:pt>
                <c:pt idx="175">
                  <c:v>0.10577458484459509</c:v>
                </c:pt>
                <c:pt idx="176">
                  <c:v>0.10405176351191622</c:v>
                </c:pt>
                <c:pt idx="177">
                  <c:v>0.10235841172090018</c:v>
                </c:pt>
                <c:pt idx="178">
                  <c:v>0.100694027473646</c:v>
                </c:pt>
                <c:pt idx="179">
                  <c:v>9.9058116282148723E-2</c:v>
                </c:pt>
                <c:pt idx="180">
                  <c:v>9.745019112085912E-2</c:v>
                </c:pt>
                <c:pt idx="181">
                  <c:v>9.5869772375546655E-2</c:v>
                </c:pt>
                <c:pt idx="182">
                  <c:v>9.4316387788751774E-2</c:v>
                </c:pt>
                <c:pt idx="183">
                  <c:v>9.2789572402102616E-2</c:v>
                </c:pt>
                <c:pt idx="184">
                  <c:v>9.1288868495751976E-2</c:v>
                </c:pt>
                <c:pt idx="185">
                  <c:v>8.981382552517711E-2</c:v>
                </c:pt>
                <c:pt idx="186">
                  <c:v>8.8364000055575043E-2</c:v>
                </c:pt>
                <c:pt idx="187">
                  <c:v>8.693895569406708E-2</c:v>
                </c:pt>
                <c:pt idx="188">
                  <c:v>8.5538263019920124E-2</c:v>
                </c:pt>
                <c:pt idx="189">
                  <c:v>8.4161499512978577E-2</c:v>
                </c:pt>
                <c:pt idx="190">
                  <c:v>8.2808249480485402E-2</c:v>
                </c:pt>
                <c:pt idx="191">
                  <c:v>8.1478103982470212E-2</c:v>
                </c:pt>
                <c:pt idx="192">
                  <c:v>8.0170660755863044E-2</c:v>
                </c:pt>
                <c:pt idx="193">
                  <c:v>7.8885524137485855E-2</c:v>
                </c:pt>
                <c:pt idx="194">
                  <c:v>7.7622304986069646E-2</c:v>
                </c:pt>
                <c:pt idx="195">
                  <c:v>7.6380620603427984E-2</c:v>
                </c:pt>
                <c:pt idx="196">
                  <c:v>7.5160094654918602E-2</c:v>
                </c:pt>
                <c:pt idx="197">
                  <c:v>7.3960357089309384E-2</c:v>
                </c:pt>
                <c:pt idx="198">
                  <c:v>7.2781044058162575E-2</c:v>
                </c:pt>
                <c:pt idx="199">
                  <c:v>7.1621797834844153E-2</c:v>
                </c:pt>
                <c:pt idx="200">
                  <c:v>7.0482266733254959E-2</c:v>
                </c:pt>
                <c:pt idx="201">
                  <c:v>6.9362105026377741E-2</c:v>
                </c:pt>
                <c:pt idx="202">
                  <c:v>6.8260972864727015E-2</c:v>
                </c:pt>
                <c:pt idx="203">
                  <c:v>6.7178536194783853E-2</c:v>
                </c:pt>
                <c:pt idx="204">
                  <c:v>6.6114466677489367E-2</c:v>
                </c:pt>
                <c:pt idx="205">
                  <c:v>6.5068441606871127E-2</c:v>
                </c:pt>
                <c:pt idx="206">
                  <c:v>6.4040143828865234E-2</c:v>
                </c:pt>
                <c:pt idx="207">
                  <c:v>6.3029261660400362E-2</c:v>
                </c:pt>
                <c:pt idx="208">
                  <c:v>6.2035488808796425E-2</c:v>
                </c:pt>
                <c:pt idx="209">
                  <c:v>6.1058524291534085E-2</c:v>
                </c:pt>
                <c:pt idx="210">
                  <c:v>6.009807235644616E-2</c:v>
                </c:pt>
                <c:pt idx="211">
                  <c:v>5.9153842402372363E-2</c:v>
                </c:pt>
                <c:pt idx="212">
                  <c:v>5.8225548900325046E-2</c:v>
                </c:pt>
                <c:pt idx="213">
                  <c:v>5.7312911315201234E-2</c:v>
                </c:pt>
                <c:pt idx="214">
                  <c:v>5.641565402808027E-2</c:v>
                </c:pt>
                <c:pt idx="215">
                  <c:v>5.5533506259138533E-2</c:v>
                </c:pt>
                <c:pt idx="216">
                  <c:v>5.4666201991211881E-2</c:v>
                </c:pt>
                <c:pt idx="217">
                  <c:v>5.381347989403517E-2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</c:ser>
        <c:ser>
          <c:idx val="2"/>
          <c:order val="2"/>
          <c:spPr>
            <a:pattFill prst="ltDnDiag">
              <a:fgClr>
                <a:srgbClr val="96969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'F Distrib'!$Y$4:$Y$604</c:f>
              <c:numCache>
                <c:formatCode>0.00</c:formatCode>
                <c:ptCount val="601"/>
                <c:pt idx="0">
                  <c:v>0</c:v>
                </c:pt>
                <c:pt idx="1">
                  <c:v>1.3333333333333334E-2</c:v>
                </c:pt>
                <c:pt idx="2">
                  <c:v>2.6666666666666668E-2</c:v>
                </c:pt>
                <c:pt idx="3">
                  <c:v>0.04</c:v>
                </c:pt>
                <c:pt idx="4">
                  <c:v>5.3333333333333337E-2</c:v>
                </c:pt>
                <c:pt idx="5">
                  <c:v>6.6666666666666666E-2</c:v>
                </c:pt>
                <c:pt idx="6">
                  <c:v>0.08</c:v>
                </c:pt>
                <c:pt idx="7">
                  <c:v>9.3333333333333338E-2</c:v>
                </c:pt>
                <c:pt idx="8">
                  <c:v>0.10666666666666667</c:v>
                </c:pt>
                <c:pt idx="9">
                  <c:v>0.12</c:v>
                </c:pt>
                <c:pt idx="10">
                  <c:v>0.13333333333333333</c:v>
                </c:pt>
                <c:pt idx="11">
                  <c:v>0.14666666666666667</c:v>
                </c:pt>
                <c:pt idx="12">
                  <c:v>0.16</c:v>
                </c:pt>
                <c:pt idx="13">
                  <c:v>0.17333333333333334</c:v>
                </c:pt>
                <c:pt idx="14">
                  <c:v>0.18666666666666668</c:v>
                </c:pt>
                <c:pt idx="15">
                  <c:v>0.2</c:v>
                </c:pt>
                <c:pt idx="16">
                  <c:v>0.21333333333333335</c:v>
                </c:pt>
                <c:pt idx="17">
                  <c:v>0.22666666666666666</c:v>
                </c:pt>
                <c:pt idx="18">
                  <c:v>0.24</c:v>
                </c:pt>
                <c:pt idx="19">
                  <c:v>0.25333333333333335</c:v>
                </c:pt>
                <c:pt idx="20">
                  <c:v>0.26666666666666666</c:v>
                </c:pt>
                <c:pt idx="21">
                  <c:v>0.28000000000000003</c:v>
                </c:pt>
                <c:pt idx="22">
                  <c:v>0.29333333333333333</c:v>
                </c:pt>
                <c:pt idx="23">
                  <c:v>0.30666666666666664</c:v>
                </c:pt>
                <c:pt idx="24">
                  <c:v>0.32</c:v>
                </c:pt>
                <c:pt idx="25">
                  <c:v>0.33333333333333331</c:v>
                </c:pt>
                <c:pt idx="26">
                  <c:v>0.34666666666666668</c:v>
                </c:pt>
                <c:pt idx="27">
                  <c:v>0.36</c:v>
                </c:pt>
                <c:pt idx="28">
                  <c:v>0.37333333333333335</c:v>
                </c:pt>
                <c:pt idx="29">
                  <c:v>0.38666666666666666</c:v>
                </c:pt>
                <c:pt idx="30">
                  <c:v>0.4</c:v>
                </c:pt>
                <c:pt idx="31">
                  <c:v>0.41333333333333333</c:v>
                </c:pt>
                <c:pt idx="32">
                  <c:v>0.42666666666666669</c:v>
                </c:pt>
                <c:pt idx="33">
                  <c:v>0.44</c:v>
                </c:pt>
                <c:pt idx="34">
                  <c:v>0.45333333333333331</c:v>
                </c:pt>
                <c:pt idx="35">
                  <c:v>0.46666666666666667</c:v>
                </c:pt>
                <c:pt idx="36">
                  <c:v>0.48</c:v>
                </c:pt>
                <c:pt idx="37">
                  <c:v>0.49333333333333335</c:v>
                </c:pt>
                <c:pt idx="38">
                  <c:v>0.50666666666666671</c:v>
                </c:pt>
                <c:pt idx="39">
                  <c:v>0.52</c:v>
                </c:pt>
                <c:pt idx="40">
                  <c:v>0.53333333333333333</c:v>
                </c:pt>
                <c:pt idx="41">
                  <c:v>0.54666666666666663</c:v>
                </c:pt>
                <c:pt idx="42">
                  <c:v>0.56000000000000005</c:v>
                </c:pt>
                <c:pt idx="43">
                  <c:v>0.57333333333333336</c:v>
                </c:pt>
                <c:pt idx="44">
                  <c:v>0.58666666666666667</c:v>
                </c:pt>
                <c:pt idx="45">
                  <c:v>0.6</c:v>
                </c:pt>
                <c:pt idx="46">
                  <c:v>0.61333333333333329</c:v>
                </c:pt>
                <c:pt idx="47">
                  <c:v>0.62666666666666671</c:v>
                </c:pt>
                <c:pt idx="48">
                  <c:v>0.64</c:v>
                </c:pt>
                <c:pt idx="49">
                  <c:v>0.65333333333333332</c:v>
                </c:pt>
                <c:pt idx="50">
                  <c:v>0.66666666666666663</c:v>
                </c:pt>
                <c:pt idx="51">
                  <c:v>0.68</c:v>
                </c:pt>
                <c:pt idx="52">
                  <c:v>0.69333333333333336</c:v>
                </c:pt>
                <c:pt idx="53">
                  <c:v>0.70666666666666667</c:v>
                </c:pt>
                <c:pt idx="54">
                  <c:v>0.72</c:v>
                </c:pt>
                <c:pt idx="55">
                  <c:v>0.73333333333333328</c:v>
                </c:pt>
                <c:pt idx="56">
                  <c:v>0.7466666666666667</c:v>
                </c:pt>
                <c:pt idx="57">
                  <c:v>0.76</c:v>
                </c:pt>
                <c:pt idx="58">
                  <c:v>0.77333333333333332</c:v>
                </c:pt>
                <c:pt idx="59">
                  <c:v>0.78666666666666663</c:v>
                </c:pt>
                <c:pt idx="60">
                  <c:v>0.8</c:v>
                </c:pt>
                <c:pt idx="61">
                  <c:v>0.81333333333333335</c:v>
                </c:pt>
                <c:pt idx="62">
                  <c:v>0.82666666666666666</c:v>
                </c:pt>
                <c:pt idx="63">
                  <c:v>0.84</c:v>
                </c:pt>
                <c:pt idx="64">
                  <c:v>0.85333333333333339</c:v>
                </c:pt>
                <c:pt idx="65">
                  <c:v>0.8666666666666667</c:v>
                </c:pt>
                <c:pt idx="66">
                  <c:v>0.88</c:v>
                </c:pt>
                <c:pt idx="67">
                  <c:v>0.89333333333333331</c:v>
                </c:pt>
                <c:pt idx="68">
                  <c:v>0.90666666666666662</c:v>
                </c:pt>
                <c:pt idx="69">
                  <c:v>0.92</c:v>
                </c:pt>
                <c:pt idx="70">
                  <c:v>0.93333333333333335</c:v>
                </c:pt>
                <c:pt idx="71">
                  <c:v>0.94666666666666666</c:v>
                </c:pt>
                <c:pt idx="72">
                  <c:v>0.96</c:v>
                </c:pt>
                <c:pt idx="73">
                  <c:v>0.97333333333333338</c:v>
                </c:pt>
                <c:pt idx="74">
                  <c:v>0.98666666666666669</c:v>
                </c:pt>
                <c:pt idx="75">
                  <c:v>1</c:v>
                </c:pt>
                <c:pt idx="76">
                  <c:v>1.0133333333333334</c:v>
                </c:pt>
                <c:pt idx="77">
                  <c:v>1.0266666666666666</c:v>
                </c:pt>
                <c:pt idx="78">
                  <c:v>1.04</c:v>
                </c:pt>
                <c:pt idx="79">
                  <c:v>1.0533333333333332</c:v>
                </c:pt>
                <c:pt idx="80">
                  <c:v>1.0666666666666667</c:v>
                </c:pt>
                <c:pt idx="81">
                  <c:v>1.08</c:v>
                </c:pt>
                <c:pt idx="82">
                  <c:v>1.0933333333333333</c:v>
                </c:pt>
                <c:pt idx="83">
                  <c:v>1.1066666666666667</c:v>
                </c:pt>
                <c:pt idx="84">
                  <c:v>1.1200000000000001</c:v>
                </c:pt>
                <c:pt idx="85">
                  <c:v>1.1333333333333333</c:v>
                </c:pt>
                <c:pt idx="86">
                  <c:v>1.1466666666666667</c:v>
                </c:pt>
                <c:pt idx="87">
                  <c:v>1.1599999999999999</c:v>
                </c:pt>
                <c:pt idx="88">
                  <c:v>1.1733333333333333</c:v>
                </c:pt>
                <c:pt idx="89">
                  <c:v>1.1866666666666668</c:v>
                </c:pt>
                <c:pt idx="90">
                  <c:v>1.2</c:v>
                </c:pt>
                <c:pt idx="91">
                  <c:v>1.2133333333333334</c:v>
                </c:pt>
                <c:pt idx="92">
                  <c:v>1.2266666666666666</c:v>
                </c:pt>
                <c:pt idx="93">
                  <c:v>1.24</c:v>
                </c:pt>
                <c:pt idx="94">
                  <c:v>1.2533333333333334</c:v>
                </c:pt>
                <c:pt idx="95">
                  <c:v>1.2666666666666666</c:v>
                </c:pt>
                <c:pt idx="96">
                  <c:v>1.28</c:v>
                </c:pt>
                <c:pt idx="97">
                  <c:v>1.2933333333333332</c:v>
                </c:pt>
                <c:pt idx="98">
                  <c:v>1.3066666666666666</c:v>
                </c:pt>
                <c:pt idx="99">
                  <c:v>1.32</c:v>
                </c:pt>
                <c:pt idx="100">
                  <c:v>1.3333333333333333</c:v>
                </c:pt>
                <c:pt idx="101">
                  <c:v>1.3466666666666667</c:v>
                </c:pt>
                <c:pt idx="102">
                  <c:v>1.36</c:v>
                </c:pt>
                <c:pt idx="103">
                  <c:v>1.3733333333333333</c:v>
                </c:pt>
                <c:pt idx="104">
                  <c:v>1.3866666666666667</c:v>
                </c:pt>
                <c:pt idx="105">
                  <c:v>1.4</c:v>
                </c:pt>
                <c:pt idx="106">
                  <c:v>1.4133333333333333</c:v>
                </c:pt>
                <c:pt idx="107">
                  <c:v>1.4266666666666667</c:v>
                </c:pt>
                <c:pt idx="108">
                  <c:v>1.44</c:v>
                </c:pt>
                <c:pt idx="109">
                  <c:v>1.4533333333333334</c:v>
                </c:pt>
                <c:pt idx="110">
                  <c:v>1.4666666666666666</c:v>
                </c:pt>
                <c:pt idx="111">
                  <c:v>1.48</c:v>
                </c:pt>
                <c:pt idx="112">
                  <c:v>1.4933333333333334</c:v>
                </c:pt>
                <c:pt idx="113">
                  <c:v>1.5066666666666666</c:v>
                </c:pt>
                <c:pt idx="114">
                  <c:v>1.52</c:v>
                </c:pt>
                <c:pt idx="115">
                  <c:v>1.5333333333333334</c:v>
                </c:pt>
                <c:pt idx="116">
                  <c:v>1.5466666666666666</c:v>
                </c:pt>
                <c:pt idx="117">
                  <c:v>1.56</c:v>
                </c:pt>
                <c:pt idx="118">
                  <c:v>1.5733333333333333</c:v>
                </c:pt>
                <c:pt idx="119">
                  <c:v>1.5866666666666667</c:v>
                </c:pt>
                <c:pt idx="120">
                  <c:v>1.6</c:v>
                </c:pt>
                <c:pt idx="121">
                  <c:v>1.6133333333333333</c:v>
                </c:pt>
                <c:pt idx="122">
                  <c:v>1.6266666666666667</c:v>
                </c:pt>
                <c:pt idx="123">
                  <c:v>1.64</c:v>
                </c:pt>
                <c:pt idx="124">
                  <c:v>1.6533333333333333</c:v>
                </c:pt>
                <c:pt idx="125">
                  <c:v>1.6666666666666667</c:v>
                </c:pt>
                <c:pt idx="126">
                  <c:v>1.68</c:v>
                </c:pt>
                <c:pt idx="127">
                  <c:v>1.6933333333333334</c:v>
                </c:pt>
                <c:pt idx="128">
                  <c:v>1.7066666666666668</c:v>
                </c:pt>
                <c:pt idx="129">
                  <c:v>1.72</c:v>
                </c:pt>
                <c:pt idx="130">
                  <c:v>1.7333333333333334</c:v>
                </c:pt>
                <c:pt idx="131">
                  <c:v>1.7466666666666666</c:v>
                </c:pt>
                <c:pt idx="132">
                  <c:v>1.76</c:v>
                </c:pt>
                <c:pt idx="133">
                  <c:v>1.7733333333333334</c:v>
                </c:pt>
                <c:pt idx="134">
                  <c:v>1.7866666666666666</c:v>
                </c:pt>
                <c:pt idx="135">
                  <c:v>1.8</c:v>
                </c:pt>
                <c:pt idx="136">
                  <c:v>1.8133333333333332</c:v>
                </c:pt>
                <c:pt idx="137">
                  <c:v>1.8266666666666667</c:v>
                </c:pt>
                <c:pt idx="138">
                  <c:v>1.84</c:v>
                </c:pt>
                <c:pt idx="139">
                  <c:v>1.8533333333333333</c:v>
                </c:pt>
                <c:pt idx="140">
                  <c:v>1.8666666666666667</c:v>
                </c:pt>
                <c:pt idx="141">
                  <c:v>1.88</c:v>
                </c:pt>
                <c:pt idx="142">
                  <c:v>1.8933333333333333</c:v>
                </c:pt>
                <c:pt idx="143">
                  <c:v>1.9066666666666667</c:v>
                </c:pt>
                <c:pt idx="144">
                  <c:v>1.92</c:v>
                </c:pt>
                <c:pt idx="145">
                  <c:v>1.9333333333333333</c:v>
                </c:pt>
                <c:pt idx="146">
                  <c:v>1.9466666666666668</c:v>
                </c:pt>
                <c:pt idx="147">
                  <c:v>1.96</c:v>
                </c:pt>
                <c:pt idx="148">
                  <c:v>1.9733333333333334</c:v>
                </c:pt>
                <c:pt idx="149">
                  <c:v>1.9866666666666666</c:v>
                </c:pt>
                <c:pt idx="150">
                  <c:v>2</c:v>
                </c:pt>
                <c:pt idx="151">
                  <c:v>2.0133333333333332</c:v>
                </c:pt>
                <c:pt idx="152">
                  <c:v>2.0266666666666668</c:v>
                </c:pt>
                <c:pt idx="153">
                  <c:v>2.04</c:v>
                </c:pt>
                <c:pt idx="154">
                  <c:v>2.0533333333333332</c:v>
                </c:pt>
                <c:pt idx="155">
                  <c:v>2.0666666666666669</c:v>
                </c:pt>
                <c:pt idx="156">
                  <c:v>2.08</c:v>
                </c:pt>
                <c:pt idx="157">
                  <c:v>2.0933333333333333</c:v>
                </c:pt>
                <c:pt idx="158">
                  <c:v>2.1066666666666665</c:v>
                </c:pt>
                <c:pt idx="159">
                  <c:v>2.12</c:v>
                </c:pt>
                <c:pt idx="160">
                  <c:v>2.1333333333333333</c:v>
                </c:pt>
                <c:pt idx="161">
                  <c:v>2.1466666666666665</c:v>
                </c:pt>
                <c:pt idx="162">
                  <c:v>2.16</c:v>
                </c:pt>
                <c:pt idx="163">
                  <c:v>2.1733333333333333</c:v>
                </c:pt>
                <c:pt idx="164">
                  <c:v>2.1866666666666665</c:v>
                </c:pt>
                <c:pt idx="165">
                  <c:v>2.2000000000000002</c:v>
                </c:pt>
                <c:pt idx="166">
                  <c:v>2.2133333333333334</c:v>
                </c:pt>
                <c:pt idx="167">
                  <c:v>2.2266666666666666</c:v>
                </c:pt>
                <c:pt idx="168">
                  <c:v>2.2400000000000002</c:v>
                </c:pt>
                <c:pt idx="169">
                  <c:v>2.2533333333333334</c:v>
                </c:pt>
                <c:pt idx="170">
                  <c:v>2.2666666666666666</c:v>
                </c:pt>
                <c:pt idx="171">
                  <c:v>2.2799999999999998</c:v>
                </c:pt>
                <c:pt idx="172">
                  <c:v>2.2933333333333334</c:v>
                </c:pt>
                <c:pt idx="173">
                  <c:v>2.3066666666666666</c:v>
                </c:pt>
                <c:pt idx="174">
                  <c:v>2.3199999999999998</c:v>
                </c:pt>
                <c:pt idx="175">
                  <c:v>2.3333333333333335</c:v>
                </c:pt>
                <c:pt idx="176">
                  <c:v>2.3466666666666667</c:v>
                </c:pt>
                <c:pt idx="177">
                  <c:v>2.36</c:v>
                </c:pt>
                <c:pt idx="178">
                  <c:v>2.3733333333333335</c:v>
                </c:pt>
                <c:pt idx="179">
                  <c:v>2.3866666666666667</c:v>
                </c:pt>
                <c:pt idx="180">
                  <c:v>2.4</c:v>
                </c:pt>
                <c:pt idx="181">
                  <c:v>2.4133333333333336</c:v>
                </c:pt>
                <c:pt idx="182">
                  <c:v>2.4266666666666667</c:v>
                </c:pt>
                <c:pt idx="183">
                  <c:v>2.44</c:v>
                </c:pt>
                <c:pt idx="184">
                  <c:v>2.4533333333333331</c:v>
                </c:pt>
                <c:pt idx="185">
                  <c:v>2.4666666666666668</c:v>
                </c:pt>
                <c:pt idx="186">
                  <c:v>2.48</c:v>
                </c:pt>
                <c:pt idx="187">
                  <c:v>2.4933333333333332</c:v>
                </c:pt>
                <c:pt idx="188">
                  <c:v>2.5066666666666668</c:v>
                </c:pt>
                <c:pt idx="189">
                  <c:v>2.52</c:v>
                </c:pt>
                <c:pt idx="190">
                  <c:v>2.5333333333333332</c:v>
                </c:pt>
                <c:pt idx="191">
                  <c:v>2.5466666666666669</c:v>
                </c:pt>
                <c:pt idx="192">
                  <c:v>2.56</c:v>
                </c:pt>
                <c:pt idx="193">
                  <c:v>2.5733333333333333</c:v>
                </c:pt>
                <c:pt idx="194">
                  <c:v>2.5866666666666664</c:v>
                </c:pt>
                <c:pt idx="195">
                  <c:v>2.6</c:v>
                </c:pt>
                <c:pt idx="196">
                  <c:v>2.6133333333333333</c:v>
                </c:pt>
                <c:pt idx="197">
                  <c:v>2.6266666666666665</c:v>
                </c:pt>
                <c:pt idx="198">
                  <c:v>2.64</c:v>
                </c:pt>
                <c:pt idx="199">
                  <c:v>2.6533333333333333</c:v>
                </c:pt>
                <c:pt idx="200">
                  <c:v>2.6666666666666665</c:v>
                </c:pt>
                <c:pt idx="201">
                  <c:v>2.68</c:v>
                </c:pt>
                <c:pt idx="202">
                  <c:v>2.6933333333333334</c:v>
                </c:pt>
                <c:pt idx="203">
                  <c:v>2.7066666666666666</c:v>
                </c:pt>
                <c:pt idx="204">
                  <c:v>2.72</c:v>
                </c:pt>
                <c:pt idx="205">
                  <c:v>2.7333333333333334</c:v>
                </c:pt>
                <c:pt idx="206">
                  <c:v>2.7466666666666666</c:v>
                </c:pt>
                <c:pt idx="207">
                  <c:v>2.76</c:v>
                </c:pt>
                <c:pt idx="208">
                  <c:v>2.7733333333333334</c:v>
                </c:pt>
                <c:pt idx="209">
                  <c:v>2.7866666666666666</c:v>
                </c:pt>
                <c:pt idx="210">
                  <c:v>2.8</c:v>
                </c:pt>
                <c:pt idx="211">
                  <c:v>2.8133333333333335</c:v>
                </c:pt>
                <c:pt idx="212">
                  <c:v>2.8266666666666667</c:v>
                </c:pt>
                <c:pt idx="213">
                  <c:v>2.84</c:v>
                </c:pt>
                <c:pt idx="214">
                  <c:v>2.8533333333333335</c:v>
                </c:pt>
                <c:pt idx="215">
                  <c:v>2.8666666666666667</c:v>
                </c:pt>
                <c:pt idx="216">
                  <c:v>2.88</c:v>
                </c:pt>
                <c:pt idx="217">
                  <c:v>2.8933333333333335</c:v>
                </c:pt>
                <c:pt idx="218">
                  <c:v>2.9066666666666667</c:v>
                </c:pt>
                <c:pt idx="219">
                  <c:v>2.92</c:v>
                </c:pt>
                <c:pt idx="220">
                  <c:v>2.9333333333333331</c:v>
                </c:pt>
                <c:pt idx="221">
                  <c:v>2.9466666666666668</c:v>
                </c:pt>
                <c:pt idx="222">
                  <c:v>2.96</c:v>
                </c:pt>
                <c:pt idx="223">
                  <c:v>2.9733333333333332</c:v>
                </c:pt>
                <c:pt idx="224">
                  <c:v>2.9866666666666668</c:v>
                </c:pt>
                <c:pt idx="225">
                  <c:v>3</c:v>
                </c:pt>
                <c:pt idx="226">
                  <c:v>3.0133333333333332</c:v>
                </c:pt>
                <c:pt idx="227">
                  <c:v>3.0266666666666668</c:v>
                </c:pt>
                <c:pt idx="228">
                  <c:v>3.04</c:v>
                </c:pt>
                <c:pt idx="229">
                  <c:v>3.0533333333333332</c:v>
                </c:pt>
                <c:pt idx="230">
                  <c:v>3.0666666666666669</c:v>
                </c:pt>
                <c:pt idx="231">
                  <c:v>3.08</c:v>
                </c:pt>
                <c:pt idx="232">
                  <c:v>3.0933333333333333</c:v>
                </c:pt>
                <c:pt idx="233">
                  <c:v>3.1066666666666665</c:v>
                </c:pt>
                <c:pt idx="234">
                  <c:v>3.12</c:v>
                </c:pt>
                <c:pt idx="235">
                  <c:v>3.1333333333333333</c:v>
                </c:pt>
                <c:pt idx="236">
                  <c:v>3.1466666666666665</c:v>
                </c:pt>
                <c:pt idx="237">
                  <c:v>3.16</c:v>
                </c:pt>
                <c:pt idx="238">
                  <c:v>3.1733333333333333</c:v>
                </c:pt>
                <c:pt idx="239">
                  <c:v>3.1866666666666665</c:v>
                </c:pt>
                <c:pt idx="240">
                  <c:v>3.2</c:v>
                </c:pt>
                <c:pt idx="241">
                  <c:v>3.2133333333333334</c:v>
                </c:pt>
                <c:pt idx="242">
                  <c:v>3.2266666666666666</c:v>
                </c:pt>
                <c:pt idx="243">
                  <c:v>3.24</c:v>
                </c:pt>
                <c:pt idx="244">
                  <c:v>3.2533333333333334</c:v>
                </c:pt>
                <c:pt idx="245">
                  <c:v>3.2666666666666666</c:v>
                </c:pt>
                <c:pt idx="246">
                  <c:v>3.28</c:v>
                </c:pt>
                <c:pt idx="247">
                  <c:v>3.2933333333333334</c:v>
                </c:pt>
                <c:pt idx="248">
                  <c:v>3.3066666666666666</c:v>
                </c:pt>
                <c:pt idx="249">
                  <c:v>3.32</c:v>
                </c:pt>
                <c:pt idx="250">
                  <c:v>3.3333333333333335</c:v>
                </c:pt>
                <c:pt idx="251">
                  <c:v>3.3466666666666667</c:v>
                </c:pt>
                <c:pt idx="252">
                  <c:v>3.36</c:v>
                </c:pt>
                <c:pt idx="253">
                  <c:v>3.3733333333333335</c:v>
                </c:pt>
                <c:pt idx="254">
                  <c:v>3.3866666666666667</c:v>
                </c:pt>
                <c:pt idx="255">
                  <c:v>3.4</c:v>
                </c:pt>
                <c:pt idx="256">
                  <c:v>3.4133333333333336</c:v>
                </c:pt>
                <c:pt idx="257">
                  <c:v>3.4266666666666667</c:v>
                </c:pt>
                <c:pt idx="258">
                  <c:v>3.44</c:v>
                </c:pt>
                <c:pt idx="259">
                  <c:v>3.4533333333333331</c:v>
                </c:pt>
                <c:pt idx="260">
                  <c:v>3.4666666666666668</c:v>
                </c:pt>
                <c:pt idx="261">
                  <c:v>3.48</c:v>
                </c:pt>
                <c:pt idx="262">
                  <c:v>3.4933333333333332</c:v>
                </c:pt>
                <c:pt idx="263">
                  <c:v>3.5066666666666668</c:v>
                </c:pt>
                <c:pt idx="264">
                  <c:v>3.52</c:v>
                </c:pt>
                <c:pt idx="265">
                  <c:v>3.5333333333333332</c:v>
                </c:pt>
                <c:pt idx="266">
                  <c:v>3.5466666666666669</c:v>
                </c:pt>
                <c:pt idx="267">
                  <c:v>3.56</c:v>
                </c:pt>
                <c:pt idx="268">
                  <c:v>3.5733333333333333</c:v>
                </c:pt>
                <c:pt idx="269">
                  <c:v>3.5866666666666664</c:v>
                </c:pt>
                <c:pt idx="270">
                  <c:v>3.6</c:v>
                </c:pt>
                <c:pt idx="271">
                  <c:v>3.6133333333333333</c:v>
                </c:pt>
                <c:pt idx="272">
                  <c:v>3.6266666666666665</c:v>
                </c:pt>
                <c:pt idx="273">
                  <c:v>3.64</c:v>
                </c:pt>
                <c:pt idx="274">
                  <c:v>3.6533333333333333</c:v>
                </c:pt>
                <c:pt idx="275">
                  <c:v>3.6666666666666665</c:v>
                </c:pt>
                <c:pt idx="276">
                  <c:v>3.68</c:v>
                </c:pt>
                <c:pt idx="277">
                  <c:v>3.6933333333333334</c:v>
                </c:pt>
                <c:pt idx="278">
                  <c:v>3.7066666666666666</c:v>
                </c:pt>
                <c:pt idx="279">
                  <c:v>3.72</c:v>
                </c:pt>
                <c:pt idx="280">
                  <c:v>3.7333333333333334</c:v>
                </c:pt>
                <c:pt idx="281">
                  <c:v>3.7466666666666666</c:v>
                </c:pt>
                <c:pt idx="282">
                  <c:v>3.76</c:v>
                </c:pt>
                <c:pt idx="283">
                  <c:v>3.7733333333333334</c:v>
                </c:pt>
                <c:pt idx="284">
                  <c:v>3.7866666666666666</c:v>
                </c:pt>
                <c:pt idx="285">
                  <c:v>3.8</c:v>
                </c:pt>
                <c:pt idx="286">
                  <c:v>3.8133333333333335</c:v>
                </c:pt>
                <c:pt idx="287">
                  <c:v>3.8266666666666667</c:v>
                </c:pt>
                <c:pt idx="288">
                  <c:v>3.84</c:v>
                </c:pt>
                <c:pt idx="289">
                  <c:v>3.8533333333333335</c:v>
                </c:pt>
                <c:pt idx="290">
                  <c:v>3.8666666666666667</c:v>
                </c:pt>
                <c:pt idx="291">
                  <c:v>3.88</c:v>
                </c:pt>
                <c:pt idx="292">
                  <c:v>3.8933333333333335</c:v>
                </c:pt>
                <c:pt idx="293">
                  <c:v>3.9066666666666667</c:v>
                </c:pt>
                <c:pt idx="294">
                  <c:v>3.92</c:v>
                </c:pt>
                <c:pt idx="295">
                  <c:v>3.9333333333333331</c:v>
                </c:pt>
                <c:pt idx="296">
                  <c:v>3.9466666666666668</c:v>
                </c:pt>
                <c:pt idx="297">
                  <c:v>3.96</c:v>
                </c:pt>
                <c:pt idx="298">
                  <c:v>3.9733333333333332</c:v>
                </c:pt>
                <c:pt idx="299">
                  <c:v>3.9866666666666668</c:v>
                </c:pt>
                <c:pt idx="300">
                  <c:v>4</c:v>
                </c:pt>
                <c:pt idx="301">
                  <c:v>4.0133333333333336</c:v>
                </c:pt>
                <c:pt idx="302">
                  <c:v>4.0266666666666664</c:v>
                </c:pt>
                <c:pt idx="303">
                  <c:v>4.04</c:v>
                </c:pt>
                <c:pt idx="304">
                  <c:v>4.0533333333333337</c:v>
                </c:pt>
                <c:pt idx="305">
                  <c:v>4.0666666666666664</c:v>
                </c:pt>
                <c:pt idx="306">
                  <c:v>4.08</c:v>
                </c:pt>
                <c:pt idx="307">
                  <c:v>4.0933333333333337</c:v>
                </c:pt>
                <c:pt idx="308">
                  <c:v>4.1066666666666665</c:v>
                </c:pt>
                <c:pt idx="309">
                  <c:v>4.12</c:v>
                </c:pt>
                <c:pt idx="310">
                  <c:v>4.1333333333333337</c:v>
                </c:pt>
                <c:pt idx="311">
                  <c:v>4.1466666666666665</c:v>
                </c:pt>
                <c:pt idx="312">
                  <c:v>4.16</c:v>
                </c:pt>
                <c:pt idx="313">
                  <c:v>4.1733333333333329</c:v>
                </c:pt>
                <c:pt idx="314">
                  <c:v>4.1866666666666665</c:v>
                </c:pt>
                <c:pt idx="315">
                  <c:v>4.2</c:v>
                </c:pt>
                <c:pt idx="316">
                  <c:v>4.2133333333333329</c:v>
                </c:pt>
                <c:pt idx="317">
                  <c:v>4.2266666666666666</c:v>
                </c:pt>
                <c:pt idx="318">
                  <c:v>4.24</c:v>
                </c:pt>
                <c:pt idx="319">
                  <c:v>4.253333333333333</c:v>
                </c:pt>
                <c:pt idx="320">
                  <c:v>4.2666666666666666</c:v>
                </c:pt>
                <c:pt idx="321">
                  <c:v>4.28</c:v>
                </c:pt>
                <c:pt idx="322">
                  <c:v>4.293333333333333</c:v>
                </c:pt>
                <c:pt idx="323">
                  <c:v>4.3066666666666666</c:v>
                </c:pt>
                <c:pt idx="324">
                  <c:v>4.32</c:v>
                </c:pt>
                <c:pt idx="325">
                  <c:v>4.333333333333333</c:v>
                </c:pt>
                <c:pt idx="326">
                  <c:v>4.3466666666666667</c:v>
                </c:pt>
                <c:pt idx="327">
                  <c:v>4.3600000000000003</c:v>
                </c:pt>
                <c:pt idx="328">
                  <c:v>4.3733333333333331</c:v>
                </c:pt>
                <c:pt idx="329">
                  <c:v>4.3866666666666667</c:v>
                </c:pt>
                <c:pt idx="330">
                  <c:v>4.4000000000000004</c:v>
                </c:pt>
                <c:pt idx="331">
                  <c:v>4.4133333333333331</c:v>
                </c:pt>
                <c:pt idx="332">
                  <c:v>4.4266666666666667</c:v>
                </c:pt>
                <c:pt idx="333">
                  <c:v>4.4400000000000004</c:v>
                </c:pt>
                <c:pt idx="334">
                  <c:v>4.4533333333333331</c:v>
                </c:pt>
                <c:pt idx="335">
                  <c:v>4.4666666666666668</c:v>
                </c:pt>
                <c:pt idx="336">
                  <c:v>4.4800000000000004</c:v>
                </c:pt>
                <c:pt idx="337">
                  <c:v>4.4933333333333332</c:v>
                </c:pt>
                <c:pt idx="338">
                  <c:v>4.5066666666666668</c:v>
                </c:pt>
                <c:pt idx="339">
                  <c:v>4.5199999999999996</c:v>
                </c:pt>
                <c:pt idx="340">
                  <c:v>4.5333333333333332</c:v>
                </c:pt>
                <c:pt idx="341">
                  <c:v>4.5466666666666669</c:v>
                </c:pt>
                <c:pt idx="342">
                  <c:v>4.5599999999999996</c:v>
                </c:pt>
                <c:pt idx="343">
                  <c:v>4.5733333333333333</c:v>
                </c:pt>
                <c:pt idx="344">
                  <c:v>4.5866666666666669</c:v>
                </c:pt>
                <c:pt idx="345">
                  <c:v>4.5999999999999996</c:v>
                </c:pt>
                <c:pt idx="346">
                  <c:v>4.6133333333333333</c:v>
                </c:pt>
                <c:pt idx="347">
                  <c:v>4.6266666666666669</c:v>
                </c:pt>
                <c:pt idx="348">
                  <c:v>4.6399999999999997</c:v>
                </c:pt>
                <c:pt idx="349">
                  <c:v>4.6533333333333333</c:v>
                </c:pt>
                <c:pt idx="350">
                  <c:v>4.666666666666667</c:v>
                </c:pt>
                <c:pt idx="351">
                  <c:v>4.68</c:v>
                </c:pt>
                <c:pt idx="352">
                  <c:v>4.6933333333333334</c:v>
                </c:pt>
                <c:pt idx="353">
                  <c:v>4.706666666666667</c:v>
                </c:pt>
                <c:pt idx="354">
                  <c:v>4.72</c:v>
                </c:pt>
                <c:pt idx="355">
                  <c:v>4.7333333333333334</c:v>
                </c:pt>
                <c:pt idx="356">
                  <c:v>4.746666666666667</c:v>
                </c:pt>
                <c:pt idx="357">
                  <c:v>4.76</c:v>
                </c:pt>
                <c:pt idx="358">
                  <c:v>4.7733333333333334</c:v>
                </c:pt>
                <c:pt idx="359">
                  <c:v>4.7866666666666671</c:v>
                </c:pt>
                <c:pt idx="360">
                  <c:v>4.8</c:v>
                </c:pt>
                <c:pt idx="361">
                  <c:v>4.8133333333333335</c:v>
                </c:pt>
                <c:pt idx="362">
                  <c:v>4.8266666666666671</c:v>
                </c:pt>
                <c:pt idx="363">
                  <c:v>4.84</c:v>
                </c:pt>
                <c:pt idx="364">
                  <c:v>4.8533333333333335</c:v>
                </c:pt>
                <c:pt idx="365">
                  <c:v>4.8666666666666663</c:v>
                </c:pt>
                <c:pt idx="366">
                  <c:v>4.88</c:v>
                </c:pt>
                <c:pt idx="367">
                  <c:v>4.8933333333333335</c:v>
                </c:pt>
                <c:pt idx="368">
                  <c:v>4.9066666666666663</c:v>
                </c:pt>
                <c:pt idx="369">
                  <c:v>4.92</c:v>
                </c:pt>
                <c:pt idx="370">
                  <c:v>4.9333333333333336</c:v>
                </c:pt>
                <c:pt idx="371">
                  <c:v>4.9466666666666663</c:v>
                </c:pt>
                <c:pt idx="372">
                  <c:v>4.96</c:v>
                </c:pt>
                <c:pt idx="373">
                  <c:v>4.9733333333333336</c:v>
                </c:pt>
                <c:pt idx="374">
                  <c:v>4.9866666666666664</c:v>
                </c:pt>
                <c:pt idx="375">
                  <c:v>5</c:v>
                </c:pt>
                <c:pt idx="376">
                  <c:v>5.0133333333333336</c:v>
                </c:pt>
                <c:pt idx="377">
                  <c:v>5.0266666666666664</c:v>
                </c:pt>
                <c:pt idx="378">
                  <c:v>5.04</c:v>
                </c:pt>
                <c:pt idx="379">
                  <c:v>5.0533333333333337</c:v>
                </c:pt>
                <c:pt idx="380">
                  <c:v>5.0666666666666664</c:v>
                </c:pt>
                <c:pt idx="381">
                  <c:v>5.08</c:v>
                </c:pt>
                <c:pt idx="382">
                  <c:v>5.0933333333333337</c:v>
                </c:pt>
                <c:pt idx="383">
                  <c:v>5.1066666666666665</c:v>
                </c:pt>
                <c:pt idx="384">
                  <c:v>5.12</c:v>
                </c:pt>
                <c:pt idx="385">
                  <c:v>5.1333333333333337</c:v>
                </c:pt>
                <c:pt idx="386">
                  <c:v>5.1466666666666665</c:v>
                </c:pt>
                <c:pt idx="387">
                  <c:v>5.16</c:v>
                </c:pt>
                <c:pt idx="388">
                  <c:v>5.1733333333333329</c:v>
                </c:pt>
                <c:pt idx="389">
                  <c:v>5.1866666666666665</c:v>
                </c:pt>
                <c:pt idx="390">
                  <c:v>5.2</c:v>
                </c:pt>
                <c:pt idx="391">
                  <c:v>5.2133333333333329</c:v>
                </c:pt>
                <c:pt idx="392">
                  <c:v>5.2266666666666666</c:v>
                </c:pt>
                <c:pt idx="393">
                  <c:v>5.24</c:v>
                </c:pt>
                <c:pt idx="394">
                  <c:v>5.253333333333333</c:v>
                </c:pt>
                <c:pt idx="395">
                  <c:v>5.2666666666666666</c:v>
                </c:pt>
                <c:pt idx="396">
                  <c:v>5.28</c:v>
                </c:pt>
                <c:pt idx="397">
                  <c:v>5.293333333333333</c:v>
                </c:pt>
                <c:pt idx="398">
                  <c:v>5.3066666666666666</c:v>
                </c:pt>
                <c:pt idx="399">
                  <c:v>5.32</c:v>
                </c:pt>
                <c:pt idx="400">
                  <c:v>5.333333333333333</c:v>
                </c:pt>
                <c:pt idx="401">
                  <c:v>5.3466666666666667</c:v>
                </c:pt>
                <c:pt idx="402">
                  <c:v>5.36</c:v>
                </c:pt>
                <c:pt idx="403">
                  <c:v>5.3733333333333331</c:v>
                </c:pt>
                <c:pt idx="404">
                  <c:v>5.3866666666666667</c:v>
                </c:pt>
                <c:pt idx="405">
                  <c:v>5.4</c:v>
                </c:pt>
                <c:pt idx="406">
                  <c:v>5.4133333333333331</c:v>
                </c:pt>
                <c:pt idx="407">
                  <c:v>5.4266666666666667</c:v>
                </c:pt>
                <c:pt idx="408">
                  <c:v>5.44</c:v>
                </c:pt>
                <c:pt idx="409">
                  <c:v>5.4533333333333331</c:v>
                </c:pt>
                <c:pt idx="410">
                  <c:v>5.4666666666666668</c:v>
                </c:pt>
                <c:pt idx="411">
                  <c:v>5.48</c:v>
                </c:pt>
                <c:pt idx="412">
                  <c:v>5.4933333333333332</c:v>
                </c:pt>
                <c:pt idx="413">
                  <c:v>5.5066666666666668</c:v>
                </c:pt>
                <c:pt idx="414">
                  <c:v>5.52</c:v>
                </c:pt>
                <c:pt idx="415">
                  <c:v>5.5333333333333332</c:v>
                </c:pt>
                <c:pt idx="416">
                  <c:v>5.5466666666666669</c:v>
                </c:pt>
                <c:pt idx="417">
                  <c:v>5.56</c:v>
                </c:pt>
                <c:pt idx="418">
                  <c:v>5.5733333333333333</c:v>
                </c:pt>
                <c:pt idx="419">
                  <c:v>5.5866666666666669</c:v>
                </c:pt>
                <c:pt idx="420">
                  <c:v>5.6</c:v>
                </c:pt>
                <c:pt idx="421">
                  <c:v>5.6133333333333333</c:v>
                </c:pt>
                <c:pt idx="422">
                  <c:v>5.6266666666666669</c:v>
                </c:pt>
                <c:pt idx="423">
                  <c:v>5.64</c:v>
                </c:pt>
                <c:pt idx="424">
                  <c:v>5.6533333333333333</c:v>
                </c:pt>
                <c:pt idx="425">
                  <c:v>5.666666666666667</c:v>
                </c:pt>
                <c:pt idx="426">
                  <c:v>5.68</c:v>
                </c:pt>
                <c:pt idx="427">
                  <c:v>5.6933333333333334</c:v>
                </c:pt>
                <c:pt idx="428">
                  <c:v>5.706666666666667</c:v>
                </c:pt>
                <c:pt idx="429">
                  <c:v>5.72</c:v>
                </c:pt>
                <c:pt idx="430">
                  <c:v>5.7333333333333334</c:v>
                </c:pt>
                <c:pt idx="431">
                  <c:v>5.746666666666667</c:v>
                </c:pt>
                <c:pt idx="432">
                  <c:v>5.76</c:v>
                </c:pt>
                <c:pt idx="433">
                  <c:v>5.7733333333333334</c:v>
                </c:pt>
                <c:pt idx="434">
                  <c:v>5.7866666666666671</c:v>
                </c:pt>
                <c:pt idx="435">
                  <c:v>5.8</c:v>
                </c:pt>
                <c:pt idx="436">
                  <c:v>5.8133333333333335</c:v>
                </c:pt>
                <c:pt idx="437">
                  <c:v>5.8266666666666671</c:v>
                </c:pt>
                <c:pt idx="438">
                  <c:v>5.84</c:v>
                </c:pt>
                <c:pt idx="439">
                  <c:v>5.8533333333333335</c:v>
                </c:pt>
                <c:pt idx="440">
                  <c:v>5.8666666666666663</c:v>
                </c:pt>
                <c:pt idx="441">
                  <c:v>5.88</c:v>
                </c:pt>
                <c:pt idx="442">
                  <c:v>5.8933333333333335</c:v>
                </c:pt>
                <c:pt idx="443">
                  <c:v>5.9066666666666663</c:v>
                </c:pt>
                <c:pt idx="444">
                  <c:v>5.92</c:v>
                </c:pt>
                <c:pt idx="445">
                  <c:v>5.9333333333333336</c:v>
                </c:pt>
                <c:pt idx="446">
                  <c:v>5.9466666666666663</c:v>
                </c:pt>
                <c:pt idx="447">
                  <c:v>5.96</c:v>
                </c:pt>
                <c:pt idx="448">
                  <c:v>5.9733333333333336</c:v>
                </c:pt>
                <c:pt idx="449">
                  <c:v>5.9866666666666664</c:v>
                </c:pt>
                <c:pt idx="450">
                  <c:v>6</c:v>
                </c:pt>
                <c:pt idx="451">
                  <c:v>6.0133333333333336</c:v>
                </c:pt>
                <c:pt idx="452">
                  <c:v>6.0266666666666664</c:v>
                </c:pt>
                <c:pt idx="453">
                  <c:v>6.04</c:v>
                </c:pt>
                <c:pt idx="454">
                  <c:v>6.0533333333333337</c:v>
                </c:pt>
                <c:pt idx="455">
                  <c:v>6.0666666666666664</c:v>
                </c:pt>
                <c:pt idx="456">
                  <c:v>6.08</c:v>
                </c:pt>
                <c:pt idx="457">
                  <c:v>6.0933333333333337</c:v>
                </c:pt>
                <c:pt idx="458">
                  <c:v>6.1066666666666665</c:v>
                </c:pt>
                <c:pt idx="459">
                  <c:v>6.12</c:v>
                </c:pt>
                <c:pt idx="460">
                  <c:v>6.1333333333333337</c:v>
                </c:pt>
                <c:pt idx="461">
                  <c:v>6.1466666666666665</c:v>
                </c:pt>
                <c:pt idx="462">
                  <c:v>6.16</c:v>
                </c:pt>
                <c:pt idx="463">
                  <c:v>6.1733333333333329</c:v>
                </c:pt>
                <c:pt idx="464">
                  <c:v>6.1866666666666665</c:v>
                </c:pt>
                <c:pt idx="465">
                  <c:v>6.2</c:v>
                </c:pt>
                <c:pt idx="466">
                  <c:v>6.2133333333333329</c:v>
                </c:pt>
                <c:pt idx="467">
                  <c:v>6.2266666666666666</c:v>
                </c:pt>
                <c:pt idx="468">
                  <c:v>6.24</c:v>
                </c:pt>
                <c:pt idx="469">
                  <c:v>6.253333333333333</c:v>
                </c:pt>
                <c:pt idx="470">
                  <c:v>6.2666666666666666</c:v>
                </c:pt>
                <c:pt idx="471">
                  <c:v>6.28</c:v>
                </c:pt>
                <c:pt idx="472">
                  <c:v>6.293333333333333</c:v>
                </c:pt>
                <c:pt idx="473">
                  <c:v>6.3066666666666666</c:v>
                </c:pt>
                <c:pt idx="474">
                  <c:v>6.32</c:v>
                </c:pt>
                <c:pt idx="475">
                  <c:v>6.333333333333333</c:v>
                </c:pt>
                <c:pt idx="476">
                  <c:v>6.3466666666666667</c:v>
                </c:pt>
                <c:pt idx="477">
                  <c:v>6.36</c:v>
                </c:pt>
                <c:pt idx="478">
                  <c:v>6.3733333333333331</c:v>
                </c:pt>
                <c:pt idx="479">
                  <c:v>6.3866666666666667</c:v>
                </c:pt>
                <c:pt idx="480">
                  <c:v>6.4</c:v>
                </c:pt>
                <c:pt idx="481">
                  <c:v>6.4133333333333331</c:v>
                </c:pt>
                <c:pt idx="482">
                  <c:v>6.4266666666666667</c:v>
                </c:pt>
                <c:pt idx="483">
                  <c:v>6.44</c:v>
                </c:pt>
                <c:pt idx="484">
                  <c:v>6.4533333333333331</c:v>
                </c:pt>
                <c:pt idx="485">
                  <c:v>6.4666666666666668</c:v>
                </c:pt>
                <c:pt idx="486">
                  <c:v>6.48</c:v>
                </c:pt>
                <c:pt idx="487">
                  <c:v>6.4933333333333332</c:v>
                </c:pt>
                <c:pt idx="488">
                  <c:v>6.5066666666666668</c:v>
                </c:pt>
                <c:pt idx="489">
                  <c:v>6.52</c:v>
                </c:pt>
                <c:pt idx="490">
                  <c:v>6.5333333333333332</c:v>
                </c:pt>
                <c:pt idx="491">
                  <c:v>6.5466666666666669</c:v>
                </c:pt>
                <c:pt idx="492">
                  <c:v>6.56</c:v>
                </c:pt>
                <c:pt idx="493">
                  <c:v>6.5733333333333333</c:v>
                </c:pt>
                <c:pt idx="494">
                  <c:v>6.5866666666666669</c:v>
                </c:pt>
                <c:pt idx="495">
                  <c:v>6.6</c:v>
                </c:pt>
                <c:pt idx="496">
                  <c:v>6.6133333333333333</c:v>
                </c:pt>
                <c:pt idx="497">
                  <c:v>6.6266666666666669</c:v>
                </c:pt>
                <c:pt idx="498">
                  <c:v>6.64</c:v>
                </c:pt>
                <c:pt idx="499">
                  <c:v>6.6533333333333333</c:v>
                </c:pt>
                <c:pt idx="500">
                  <c:v>6.666666666666667</c:v>
                </c:pt>
                <c:pt idx="501">
                  <c:v>6.68</c:v>
                </c:pt>
                <c:pt idx="502">
                  <c:v>6.6933333333333334</c:v>
                </c:pt>
                <c:pt idx="503">
                  <c:v>6.706666666666667</c:v>
                </c:pt>
                <c:pt idx="504">
                  <c:v>6.72</c:v>
                </c:pt>
                <c:pt idx="505">
                  <c:v>6.7333333333333334</c:v>
                </c:pt>
                <c:pt idx="506">
                  <c:v>6.746666666666667</c:v>
                </c:pt>
                <c:pt idx="507">
                  <c:v>6.76</c:v>
                </c:pt>
                <c:pt idx="508">
                  <c:v>6.7733333333333334</c:v>
                </c:pt>
                <c:pt idx="509">
                  <c:v>6.7866666666666671</c:v>
                </c:pt>
                <c:pt idx="510">
                  <c:v>6.8</c:v>
                </c:pt>
                <c:pt idx="511">
                  <c:v>6.8133333333333335</c:v>
                </c:pt>
                <c:pt idx="512">
                  <c:v>6.8266666666666671</c:v>
                </c:pt>
                <c:pt idx="513">
                  <c:v>6.84</c:v>
                </c:pt>
                <c:pt idx="514">
                  <c:v>6.8533333333333335</c:v>
                </c:pt>
                <c:pt idx="515">
                  <c:v>6.8666666666666663</c:v>
                </c:pt>
                <c:pt idx="516">
                  <c:v>6.88</c:v>
                </c:pt>
                <c:pt idx="517">
                  <c:v>6.8933333333333335</c:v>
                </c:pt>
                <c:pt idx="518">
                  <c:v>6.9066666666666663</c:v>
                </c:pt>
                <c:pt idx="519">
                  <c:v>6.92</c:v>
                </c:pt>
                <c:pt idx="520">
                  <c:v>6.9333333333333336</c:v>
                </c:pt>
                <c:pt idx="521">
                  <c:v>6.9466666666666663</c:v>
                </c:pt>
                <c:pt idx="522">
                  <c:v>6.96</c:v>
                </c:pt>
                <c:pt idx="523">
                  <c:v>6.9733333333333336</c:v>
                </c:pt>
                <c:pt idx="524">
                  <c:v>6.9866666666666664</c:v>
                </c:pt>
                <c:pt idx="525">
                  <c:v>7</c:v>
                </c:pt>
                <c:pt idx="526">
                  <c:v>7.0133333333333336</c:v>
                </c:pt>
                <c:pt idx="527">
                  <c:v>7.0266666666666664</c:v>
                </c:pt>
                <c:pt idx="528">
                  <c:v>7.04</c:v>
                </c:pt>
                <c:pt idx="529">
                  <c:v>7.0533333333333337</c:v>
                </c:pt>
                <c:pt idx="530">
                  <c:v>7.0666666666666664</c:v>
                </c:pt>
                <c:pt idx="531">
                  <c:v>7.08</c:v>
                </c:pt>
                <c:pt idx="532">
                  <c:v>7.0933333333333337</c:v>
                </c:pt>
                <c:pt idx="533">
                  <c:v>7.1066666666666665</c:v>
                </c:pt>
                <c:pt idx="534">
                  <c:v>7.12</c:v>
                </c:pt>
                <c:pt idx="535">
                  <c:v>7.1333333333333337</c:v>
                </c:pt>
                <c:pt idx="536">
                  <c:v>7.1466666666666665</c:v>
                </c:pt>
                <c:pt idx="537">
                  <c:v>7.16</c:v>
                </c:pt>
                <c:pt idx="538">
                  <c:v>7.1733333333333329</c:v>
                </c:pt>
                <c:pt idx="539">
                  <c:v>7.1866666666666665</c:v>
                </c:pt>
                <c:pt idx="540">
                  <c:v>7.2</c:v>
                </c:pt>
                <c:pt idx="541">
                  <c:v>7.2133333333333329</c:v>
                </c:pt>
                <c:pt idx="542">
                  <c:v>7.2266666666666666</c:v>
                </c:pt>
                <c:pt idx="543">
                  <c:v>7.24</c:v>
                </c:pt>
                <c:pt idx="544">
                  <c:v>7.253333333333333</c:v>
                </c:pt>
                <c:pt idx="545">
                  <c:v>7.2666666666666666</c:v>
                </c:pt>
                <c:pt idx="546">
                  <c:v>7.28</c:v>
                </c:pt>
                <c:pt idx="547">
                  <c:v>7.293333333333333</c:v>
                </c:pt>
                <c:pt idx="548">
                  <c:v>7.3066666666666666</c:v>
                </c:pt>
                <c:pt idx="549">
                  <c:v>7.32</c:v>
                </c:pt>
                <c:pt idx="550">
                  <c:v>7.333333333333333</c:v>
                </c:pt>
                <c:pt idx="551">
                  <c:v>7.3466666666666667</c:v>
                </c:pt>
                <c:pt idx="552">
                  <c:v>7.36</c:v>
                </c:pt>
                <c:pt idx="553">
                  <c:v>7.3733333333333331</c:v>
                </c:pt>
                <c:pt idx="554">
                  <c:v>7.3866666666666667</c:v>
                </c:pt>
                <c:pt idx="555">
                  <c:v>7.4</c:v>
                </c:pt>
                <c:pt idx="556">
                  <c:v>7.4133333333333331</c:v>
                </c:pt>
                <c:pt idx="557">
                  <c:v>7.4266666666666667</c:v>
                </c:pt>
                <c:pt idx="558">
                  <c:v>7.44</c:v>
                </c:pt>
                <c:pt idx="559">
                  <c:v>7.4533333333333331</c:v>
                </c:pt>
                <c:pt idx="560">
                  <c:v>7.4666666666666668</c:v>
                </c:pt>
                <c:pt idx="561">
                  <c:v>7.48</c:v>
                </c:pt>
                <c:pt idx="562">
                  <c:v>7.4933333333333332</c:v>
                </c:pt>
                <c:pt idx="563">
                  <c:v>7.5066666666666668</c:v>
                </c:pt>
                <c:pt idx="564">
                  <c:v>7.52</c:v>
                </c:pt>
                <c:pt idx="565">
                  <c:v>7.5333333333333332</c:v>
                </c:pt>
                <c:pt idx="566">
                  <c:v>7.5466666666666669</c:v>
                </c:pt>
                <c:pt idx="567">
                  <c:v>7.56</c:v>
                </c:pt>
                <c:pt idx="568">
                  <c:v>7.5733333333333333</c:v>
                </c:pt>
                <c:pt idx="569">
                  <c:v>7.5866666666666669</c:v>
                </c:pt>
                <c:pt idx="570">
                  <c:v>7.6</c:v>
                </c:pt>
                <c:pt idx="571">
                  <c:v>7.6133333333333333</c:v>
                </c:pt>
                <c:pt idx="572">
                  <c:v>7.6266666666666669</c:v>
                </c:pt>
                <c:pt idx="573">
                  <c:v>7.64</c:v>
                </c:pt>
                <c:pt idx="574">
                  <c:v>7.6533333333333333</c:v>
                </c:pt>
                <c:pt idx="575">
                  <c:v>7.666666666666667</c:v>
                </c:pt>
                <c:pt idx="576">
                  <c:v>7.68</c:v>
                </c:pt>
                <c:pt idx="577">
                  <c:v>7.6933333333333334</c:v>
                </c:pt>
                <c:pt idx="578">
                  <c:v>7.706666666666667</c:v>
                </c:pt>
                <c:pt idx="579">
                  <c:v>7.72</c:v>
                </c:pt>
                <c:pt idx="580">
                  <c:v>7.7333333333333334</c:v>
                </c:pt>
                <c:pt idx="581">
                  <c:v>7.746666666666667</c:v>
                </c:pt>
                <c:pt idx="582">
                  <c:v>7.76</c:v>
                </c:pt>
                <c:pt idx="583">
                  <c:v>7.7733333333333334</c:v>
                </c:pt>
                <c:pt idx="584">
                  <c:v>7.7866666666666671</c:v>
                </c:pt>
                <c:pt idx="585">
                  <c:v>7.8</c:v>
                </c:pt>
                <c:pt idx="586">
                  <c:v>7.8133333333333335</c:v>
                </c:pt>
                <c:pt idx="587">
                  <c:v>7.8266666666666671</c:v>
                </c:pt>
                <c:pt idx="588">
                  <c:v>7.84</c:v>
                </c:pt>
                <c:pt idx="589">
                  <c:v>7.8533333333333335</c:v>
                </c:pt>
                <c:pt idx="590">
                  <c:v>7.8666666666666663</c:v>
                </c:pt>
                <c:pt idx="591">
                  <c:v>7.88</c:v>
                </c:pt>
                <c:pt idx="592">
                  <c:v>7.8933333333333335</c:v>
                </c:pt>
                <c:pt idx="593">
                  <c:v>7.9066666666666663</c:v>
                </c:pt>
                <c:pt idx="594">
                  <c:v>7.92</c:v>
                </c:pt>
                <c:pt idx="595">
                  <c:v>7.9333333333333336</c:v>
                </c:pt>
                <c:pt idx="596">
                  <c:v>7.9466666666666663</c:v>
                </c:pt>
                <c:pt idx="597">
                  <c:v>7.96</c:v>
                </c:pt>
                <c:pt idx="598">
                  <c:v>7.9733333333333336</c:v>
                </c:pt>
                <c:pt idx="599">
                  <c:v>7.9866666666666664</c:v>
                </c:pt>
                <c:pt idx="600">
                  <c:v>8</c:v>
                </c:pt>
              </c:numCache>
            </c:numRef>
          </c:cat>
          <c:val>
            <c:numRef>
              <c:f>'F Distrib'!$AD$4:$AD$604</c:f>
              <c:numCache>
                <c:formatCode>General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5.2975083249182923E-2</c:v>
                </c:pt>
                <c:pt idx="219">
                  <c:v>5.2150759875735746E-2</c:v>
                </c:pt>
                <c:pt idx="220">
                  <c:v>5.1340262056691871E-2</c:v>
                </c:pt>
                <c:pt idx="221">
                  <c:v>5.0543346466144112E-2</c:v>
                </c:pt>
                <c:pt idx="222">
                  <c:v>4.975977409723957E-2</c:v>
                </c:pt>
                <c:pt idx="223">
                  <c:v>4.898931019093529E-2</c:v>
                </c:pt>
                <c:pt idx="224">
                  <c:v>4.8231724165565676E-2</c:v>
                </c:pt>
                <c:pt idx="225">
                  <c:v>4.7486789547232171E-2</c:v>
                </c:pt>
                <c:pt idx="226">
                  <c:v>4.6754283901025144E-2</c:v>
                </c:pt>
                <c:pt idx="227">
                  <c:v>4.6033988763088451E-2</c:v>
                </c:pt>
                <c:pt idx="228">
                  <c:v>4.5325689573532627E-2</c:v>
                </c:pt>
                <c:pt idx="229">
                  <c:v>4.4629175610203395E-2</c:v>
                </c:pt>
                <c:pt idx="230">
                  <c:v>4.3944239923310723E-2</c:v>
                </c:pt>
                <c:pt idx="231">
                  <c:v>4.3270679270922152E-2</c:v>
                </c:pt>
                <c:pt idx="232">
                  <c:v>4.2608294055323008E-2</c:v>
                </c:pt>
                <c:pt idx="233">
                  <c:v>4.1956888260246204E-2</c:v>
                </c:pt>
                <c:pt idx="234">
                  <c:v>4.1316269388971004E-2</c:v>
                </c:pt>
                <c:pt idx="235">
                  <c:v>4.068624840329238E-2</c:v>
                </c:pt>
                <c:pt idx="236">
                  <c:v>4.0066639663359084E-2</c:v>
                </c:pt>
                <c:pt idx="237">
                  <c:v>3.9457260868379779E-2</c:v>
                </c:pt>
                <c:pt idx="238">
                  <c:v>3.8857932998194011E-2</c:v>
                </c:pt>
                <c:pt idx="239">
                  <c:v>3.8268480255706457E-2</c:v>
                </c:pt>
                <c:pt idx="240">
                  <c:v>3.7688730010179153E-2</c:v>
                </c:pt>
                <c:pt idx="241">
                  <c:v>3.7118512741379568E-2</c:v>
                </c:pt>
                <c:pt idx="242">
                  <c:v>3.6557661984578625E-2</c:v>
                </c:pt>
                <c:pt idx="243">
                  <c:v>3.6006014276394105E-2</c:v>
                </c:pt>
                <c:pt idx="244">
                  <c:v>3.5463409101473518E-2</c:v>
                </c:pt>
                <c:pt idx="245">
                  <c:v>3.4929688840011158E-2</c:v>
                </c:pt>
                <c:pt idx="246">
                  <c:v>3.4404698716092155E-2</c:v>
                </c:pt>
                <c:pt idx="247">
                  <c:v>3.3888286746857725E-2</c:v>
                </c:pt>
                <c:pt idx="248">
                  <c:v>3.3380303692483661E-2</c:v>
                </c:pt>
                <c:pt idx="249">
                  <c:v>3.2880603006965464E-2</c:v>
                </c:pt>
                <c:pt idx="250">
                  <c:v>3.2389040789702207E-2</c:v>
                </c:pt>
                <c:pt idx="251">
                  <c:v>3.1905475737871794E-2</c:v>
                </c:pt>
                <c:pt idx="252">
                  <c:v>3.1429769099588188E-2</c:v>
                </c:pt>
                <c:pt idx="253">
                  <c:v>3.0961784627834329E-2</c:v>
                </c:pt>
                <c:pt idx="254">
                  <c:v>3.0501388535160566E-2</c:v>
                </c:pt>
                <c:pt idx="255">
                  <c:v>3.0048449449140927E-2</c:v>
                </c:pt>
                <c:pt idx="256">
                  <c:v>2.9602838368578764E-2</c:v>
                </c:pt>
                <c:pt idx="257">
                  <c:v>2.9164428620451589E-2</c:v>
                </c:pt>
                <c:pt idx="258">
                  <c:v>2.8733095817587387E-2</c:v>
                </c:pt>
                <c:pt idx="259">
                  <c:v>2.8308717817062963E-2</c:v>
                </c:pt>
                <c:pt idx="260">
                  <c:v>2.7891174679315314E-2</c:v>
                </c:pt>
                <c:pt idx="261">
                  <c:v>2.7480348627956046E-2</c:v>
                </c:pt>
                <c:pt idx="262">
                  <c:v>2.7076124010281033E-2</c:v>
                </c:pt>
                <c:pt idx="263">
                  <c:v>2.6678387258464133E-2</c:v>
                </c:pt>
                <c:pt idx="264">
                  <c:v>2.6287026851427749E-2</c:v>
                </c:pt>
                <c:pt idx="265">
                  <c:v>2.5901933277379125E-2</c:v>
                </c:pt>
                <c:pt idx="266">
                  <c:v>2.5522998997003964E-2</c:v>
                </c:pt>
                <c:pt idx="267">
                  <c:v>2.5150118407307697E-2</c:v>
                </c:pt>
                <c:pt idx="268">
                  <c:v>2.4783187806095362E-2</c:v>
                </c:pt>
                <c:pt idx="269">
                  <c:v>2.442210535708008E-2</c:v>
                </c:pt>
                <c:pt idx="270">
                  <c:v>2.4066771055612175E-2</c:v>
                </c:pt>
                <c:pt idx="271">
                  <c:v>2.3717086695017809E-2</c:v>
                </c:pt>
                <c:pt idx="272">
                  <c:v>2.3372955833539655E-2</c:v>
                </c:pt>
                <c:pt idx="273">
                  <c:v>2.303428376186924E-2</c:v>
                </c:pt>
                <c:pt idx="274">
                  <c:v>2.2700977471262762E-2</c:v>
                </c:pt>
                <c:pt idx="275">
                  <c:v>2.2372945622230394E-2</c:v>
                </c:pt>
                <c:pt idx="276">
                  <c:v>2.205009851379091E-2</c:v>
                </c:pt>
                <c:pt idx="277">
                  <c:v>2.1732348053281642E-2</c:v>
                </c:pt>
                <c:pt idx="278">
                  <c:v>2.1419607726716475E-2</c:v>
                </c:pt>
                <c:pt idx="279">
                  <c:v>2.1111792569681379E-2</c:v>
                </c:pt>
                <c:pt idx="280">
                  <c:v>2.0808819138760048E-2</c:v>
                </c:pt>
                <c:pt idx="281">
                  <c:v>2.0510605483479962E-2</c:v>
                </c:pt>
                <c:pt idx="282">
                  <c:v>2.0217071118771357E-2</c:v>
                </c:pt>
                <c:pt idx="283">
                  <c:v>1.9928136997929641E-2</c:v>
                </c:pt>
                <c:pt idx="284">
                  <c:v>1.9643725486073946E-2</c:v>
                </c:pt>
                <c:pt idx="285">
                  <c:v>1.9363760334092275E-2</c:v>
                </c:pt>
                <c:pt idx="286">
                  <c:v>1.9088166653065751E-2</c:v>
                </c:pt>
                <c:pt idx="287">
                  <c:v>1.8816870889164162E-2</c:v>
                </c:pt>
                <c:pt idx="288">
                  <c:v>1.8549800799004399E-2</c:v>
                </c:pt>
                <c:pt idx="289">
                  <c:v>1.8286885425463067E-2</c:v>
                </c:pt>
                <c:pt idx="290">
                  <c:v>1.8028055073937295E-2</c:v>
                </c:pt>
                <c:pt idx="291">
                  <c:v>1.7773241289044225E-2</c:v>
                </c:pt>
                <c:pt idx="292">
                  <c:v>1.7522376831752572E-2</c:v>
                </c:pt>
                <c:pt idx="293">
                  <c:v>1.7275395656938638E-2</c:v>
                </c:pt>
                <c:pt idx="294">
                  <c:v>1.7032232891358697E-2</c:v>
                </c:pt>
                <c:pt idx="295">
                  <c:v>1.6792824812031155E-2</c:v>
                </c:pt>
                <c:pt idx="296">
                  <c:v>1.655710882502115E-2</c:v>
                </c:pt>
                <c:pt idx="297">
                  <c:v>1.632502344462005E-2</c:v>
                </c:pt>
                <c:pt idx="298">
                  <c:v>1.6096508272913219E-2</c:v>
                </c:pt>
                <c:pt idx="299">
                  <c:v>1.5871503979728887E-2</c:v>
                </c:pt>
                <c:pt idx="300">
                  <c:v>1.5649952282961697E-2</c:v>
                </c:pt>
                <c:pt idx="301">
                  <c:v>1.543179592926348E-2</c:v>
                </c:pt>
                <c:pt idx="302">
                  <c:v>1.521697867509559E-2</c:v>
                </c:pt>
                <c:pt idx="303">
                  <c:v>1.5005445268135355E-2</c:v>
                </c:pt>
                <c:pt idx="304">
                  <c:v>1.479714142903105E-2</c:v>
                </c:pt>
                <c:pt idx="305">
                  <c:v>1.4592013833498129E-2</c:v>
                </c:pt>
                <c:pt idx="306">
                  <c:v>1.4390010094751472E-2</c:v>
                </c:pt>
                <c:pt idx="307">
                  <c:v>1.4191078746267183E-2</c:v>
                </c:pt>
                <c:pt idx="308">
                  <c:v>1.399516922486725E-2</c:v>
                </c:pt>
                <c:pt idx="309">
                  <c:v>1.3802231854122236E-2</c:v>
                </c:pt>
                <c:pt idx="310">
                  <c:v>1.3612217828065265E-2</c:v>
                </c:pt>
                <c:pt idx="311">
                  <c:v>1.342507919521236E-2</c:v>
                </c:pt>
                <c:pt idx="312">
                  <c:v>1.3240768842882403E-2</c:v>
                </c:pt>
                <c:pt idx="313">
                  <c:v>1.3059240481812607E-2</c:v>
                </c:pt>
                <c:pt idx="314">
                  <c:v>1.2880448631062396E-2</c:v>
                </c:pt>
                <c:pt idx="315">
                  <c:v>1.2704348603201973E-2</c:v>
                </c:pt>
                <c:pt idx="316">
                  <c:v>1.2530896489778936E-2</c:v>
                </c:pt>
                <c:pt idx="317">
                  <c:v>1.2360049147058544E-2</c:v>
                </c:pt>
                <c:pt idx="318">
                  <c:v>1.2191764182032371E-2</c:v>
                </c:pt>
                <c:pt idx="319">
                  <c:v>1.202599993869001E-2</c:v>
                </c:pt>
                <c:pt idx="320">
                  <c:v>1.1862715484549454E-2</c:v>
                </c:pt>
                <c:pt idx="321">
                  <c:v>1.1701870597440781E-2</c:v>
                </c:pt>
                <c:pt idx="322">
                  <c:v>1.1543425752538848E-2</c:v>
                </c:pt>
                <c:pt idx="323">
                  <c:v>1.1387342109639761E-2</c:v>
                </c:pt>
                <c:pt idx="324">
                  <c:v>1.1233581500677291E-2</c:v>
                </c:pt>
                <c:pt idx="325">
                  <c:v>1.1082106417473852E-2</c:v>
                </c:pt>
                <c:pt idx="326">
                  <c:v>1.0932879999722417E-2</c:v>
                </c:pt>
                <c:pt idx="327">
                  <c:v>1.0785866023194384E-2</c:v>
                </c:pt>
                <c:pt idx="328">
                  <c:v>1.0641028888169516E-2</c:v>
                </c:pt>
                <c:pt idx="329">
                  <c:v>1.049833360808369E-2</c:v>
                </c:pt>
                <c:pt idx="330">
                  <c:v>1.0357745798390057E-2</c:v>
                </c:pt>
                <c:pt idx="331">
                  <c:v>1.0219231665630053E-2</c:v>
                </c:pt>
                <c:pt idx="332">
                  <c:v>1.0082757996709693E-2</c:v>
                </c:pt>
                <c:pt idx="333">
                  <c:v>9.9482921483777728E-3</c:v>
                </c:pt>
                <c:pt idx="334">
                  <c:v>9.8158020369020094E-3</c:v>
                </c:pt>
                <c:pt idx="335">
                  <c:v>9.6852561279390167E-3</c:v>
                </c:pt>
                <c:pt idx="336">
                  <c:v>9.556623426594902E-3</c:v>
                </c:pt>
                <c:pt idx="337">
                  <c:v>9.429873467672557E-3</c:v>
                </c:pt>
                <c:pt idx="338">
                  <c:v>9.304976306102223E-3</c:v>
                </c:pt>
                <c:pt idx="339">
                  <c:v>9.1819025075517875E-3</c:v>
                </c:pt>
                <c:pt idx="340">
                  <c:v>9.0606231392132211E-3</c:v>
                </c:pt>
                <c:pt idx="341">
                  <c:v>8.9411097607623828E-3</c:v>
                </c:pt>
                <c:pt idx="342">
                  <c:v>8.823334415487924E-3</c:v>
                </c:pt>
                <c:pt idx="343">
                  <c:v>8.7072696215869296E-3</c:v>
                </c:pt>
                <c:pt idx="344">
                  <c:v>8.5928883636238011E-3</c:v>
                </c:pt>
                <c:pt idx="345">
                  <c:v>8.4801640841491045E-3</c:v>
                </c:pt>
                <c:pt idx="346">
                  <c:v>8.3690706754754041E-3</c:v>
                </c:pt>
                <c:pt idx="347">
                  <c:v>8.2595824716073362E-3</c:v>
                </c:pt>
                <c:pt idx="348">
                  <c:v>8.1516742403227177E-3</c:v>
                </c:pt>
                <c:pt idx="349">
                  <c:v>8.0453211754016631E-3</c:v>
                </c:pt>
                <c:pt idx="350">
                  <c:v>7.9404988890013489E-3</c:v>
                </c:pt>
                <c:pt idx="351">
                  <c:v>7.8371834041731092E-3</c:v>
                </c:pt>
                <c:pt idx="352">
                  <c:v>7.7353511475195934E-3</c:v>
                </c:pt>
                <c:pt idx="353">
                  <c:v>7.6349789419889067E-3</c:v>
                </c:pt>
                <c:pt idx="354">
                  <c:v>7.5360439998034554E-3</c:v>
                </c:pt>
                <c:pt idx="355">
                  <c:v>7.4385239155205941E-3</c:v>
                </c:pt>
                <c:pt idx="356">
                  <c:v>7.3423966592228371E-3</c:v>
                </c:pt>
                <c:pt idx="357">
                  <c:v>7.2476405698350599E-3</c:v>
                </c:pt>
                <c:pt idx="358">
                  <c:v>7.1542343485660395E-3</c:v>
                </c:pt>
                <c:pt idx="359">
                  <c:v>7.0621570524723315E-3</c:v>
                </c:pt>
                <c:pt idx="360">
                  <c:v>6.9713880881417884E-3</c:v>
                </c:pt>
                <c:pt idx="361">
                  <c:v>6.8819072054947319E-3</c:v>
                </c:pt>
                <c:pt idx="362">
                  <c:v>6.7936944917002893E-3</c:v>
                </c:pt>
                <c:pt idx="363">
                  <c:v>6.7067303652057495E-3</c:v>
                </c:pt>
                <c:pt idx="364">
                  <c:v>6.6209955698768091E-3</c:v>
                </c:pt>
                <c:pt idx="365">
                  <c:v>6.5364711692467107E-3</c:v>
                </c:pt>
                <c:pt idx="366">
                  <c:v>6.4531385408717673E-3</c:v>
                </c:pt>
                <c:pt idx="367">
                  <c:v>6.3709793707918709E-3</c:v>
                </c:pt>
                <c:pt idx="368">
                  <c:v>6.2899756480932975E-3</c:v>
                </c:pt>
                <c:pt idx="369">
                  <c:v>6.2101096595724185E-3</c:v>
                </c:pt>
                <c:pt idx="370">
                  <c:v>6.1313639844978937E-3</c:v>
                </c:pt>
                <c:pt idx="371">
                  <c:v>6.0537214894700346E-3</c:v>
                </c:pt>
                <c:pt idx="372">
                  <c:v>5.9771653233748672E-3</c:v>
                </c:pt>
                <c:pt idx="373">
                  <c:v>5.9016789124315258E-3</c:v>
                </c:pt>
                <c:pt idx="374">
                  <c:v>5.8272459553309576E-3</c:v>
                </c:pt>
                <c:pt idx="375">
                  <c:v>5.7538504184642932E-3</c:v>
                </c:pt>
                <c:pt idx="376">
                  <c:v>5.6814765312392353E-3</c:v>
                </c:pt>
                <c:pt idx="377">
                  <c:v>5.6101087814826138E-3</c:v>
                </c:pt>
                <c:pt idx="378">
                  <c:v>5.5397319109274559E-3</c:v>
                </c:pt>
                <c:pt idx="379">
                  <c:v>5.4703309107832143E-3</c:v>
                </c:pt>
                <c:pt idx="380">
                  <c:v>5.4018910173873674E-3</c:v>
                </c:pt>
                <c:pt idx="381">
                  <c:v>5.334397707936759E-3</c:v>
                </c:pt>
                <c:pt idx="382">
                  <c:v>5.2678366962973485E-3</c:v>
                </c:pt>
                <c:pt idx="383">
                  <c:v>5.2021939288908157E-3</c:v>
                </c:pt>
                <c:pt idx="384">
                  <c:v>5.1374555806564292E-3</c:v>
                </c:pt>
                <c:pt idx="385">
                  <c:v>5.0736080510869822E-3</c:v>
                </c:pt>
                <c:pt idx="386">
                  <c:v>5.0106379603371892E-3</c:v>
                </c:pt>
                <c:pt idx="387">
                  <c:v>4.9485321454031377E-3</c:v>
                </c:pt>
                <c:pt idx="388">
                  <c:v>4.8872776563717085E-3</c:v>
                </c:pt>
                <c:pt idx="389">
                  <c:v>4.8268617527382754E-3</c:v>
                </c:pt>
                <c:pt idx="390">
                  <c:v>4.7672718997917559E-3</c:v>
                </c:pt>
                <c:pt idx="391">
                  <c:v>4.7084957650653505E-3</c:v>
                </c:pt>
                <c:pt idx="392">
                  <c:v>4.6505212148520506E-3</c:v>
                </c:pt>
                <c:pt idx="393">
                  <c:v>4.5933363107834675E-3</c:v>
                </c:pt>
                <c:pt idx="394">
                  <c:v>4.536929306471006E-3</c:v>
                </c:pt>
                <c:pt idx="395">
                  <c:v>4.4812886442077765E-3</c:v>
                </c:pt>
                <c:pt idx="396">
                  <c:v>4.4264029517307188E-3</c:v>
                </c:pt>
                <c:pt idx="397">
                  <c:v>4.3722610390411996E-3</c:v>
                </c:pt>
                <c:pt idx="398">
                  <c:v>4.3188518952833486E-3</c:v>
                </c:pt>
                <c:pt idx="399">
                  <c:v>4.2661646856788811E-3</c:v>
                </c:pt>
                <c:pt idx="400">
                  <c:v>4.2141887485174093E-3</c:v>
                </c:pt>
                <c:pt idx="401">
                  <c:v>4.1629135922010866E-3</c:v>
                </c:pt>
                <c:pt idx="402">
                  <c:v>4.1123288923427511E-3</c:v>
                </c:pt>
                <c:pt idx="403">
                  <c:v>4.0624244889164076E-3</c:v>
                </c:pt>
                <c:pt idx="404">
                  <c:v>4.0131903834589406E-3</c:v>
                </c:pt>
                <c:pt idx="405">
                  <c:v>3.964616736322521E-3</c:v>
                </c:pt>
                <c:pt idx="406">
                  <c:v>3.9166938639762514E-3</c:v>
                </c:pt>
                <c:pt idx="407">
                  <c:v>3.8694122363563976E-3</c:v>
                </c:pt>
                <c:pt idx="408">
                  <c:v>3.8227624742643786E-3</c:v>
                </c:pt>
                <c:pt idx="409">
                  <c:v>3.7767353468112193E-3</c:v>
                </c:pt>
                <c:pt idx="410">
                  <c:v>3.7313217689081105E-3</c:v>
                </c:pt>
                <c:pt idx="411">
                  <c:v>3.6865127988017746E-3</c:v>
                </c:pt>
                <c:pt idx="412">
                  <c:v>3.6422996356540848E-3</c:v>
                </c:pt>
                <c:pt idx="413">
                  <c:v>3.5986736171648723E-3</c:v>
                </c:pt>
                <c:pt idx="414">
                  <c:v>3.555626217237368E-3</c:v>
                </c:pt>
                <c:pt idx="415">
                  <c:v>3.5131490436852444E-3</c:v>
                </c:pt>
                <c:pt idx="416">
                  <c:v>3.4712338359805931E-3</c:v>
                </c:pt>
                <c:pt idx="417">
                  <c:v>3.4298724630421463E-3</c:v>
                </c:pt>
                <c:pt idx="418">
                  <c:v>3.3890569210627565E-3</c:v>
                </c:pt>
                <c:pt idx="419">
                  <c:v>3.3487793313756362E-3</c:v>
                </c:pt>
                <c:pt idx="420">
                  <c:v>3.3090319383585311E-3</c:v>
                </c:pt>
                <c:pt idx="421">
                  <c:v>3.2698071073751279E-3</c:v>
                </c:pt>
                <c:pt idx="422">
                  <c:v>3.2310973227529702E-3</c:v>
                </c:pt>
                <c:pt idx="423">
                  <c:v>3.1928951857972706E-3</c:v>
                </c:pt>
                <c:pt idx="424">
                  <c:v>3.1551934128399039E-3</c:v>
                </c:pt>
                <c:pt idx="425">
                  <c:v>3.1179848333229409E-3</c:v>
                </c:pt>
                <c:pt idx="426">
                  <c:v>3.0812623879160443E-3</c:v>
                </c:pt>
                <c:pt idx="427">
                  <c:v>3.0450191266671784E-3</c:v>
                </c:pt>
                <c:pt idx="428">
                  <c:v>3.0092482071859602E-3</c:v>
                </c:pt>
                <c:pt idx="429">
                  <c:v>2.9739428928590018E-3</c:v>
                </c:pt>
                <c:pt idx="430">
                  <c:v>2.939096551096729E-3</c:v>
                </c:pt>
                <c:pt idx="431">
                  <c:v>2.9047026516110983E-3</c:v>
                </c:pt>
                <c:pt idx="432">
                  <c:v>2.8707547647235576E-3</c:v>
                </c:pt>
                <c:pt idx="433">
                  <c:v>2.8372465597027341E-3</c:v>
                </c:pt>
                <c:pt idx="434">
                  <c:v>2.8041718031313607E-3</c:v>
                </c:pt>
                <c:pt idx="435">
                  <c:v>2.7715243573017741E-3</c:v>
                </c:pt>
                <c:pt idx="436">
                  <c:v>2.7392981786395904E-3</c:v>
                </c:pt>
                <c:pt idx="437">
                  <c:v>2.7074873161549466E-3</c:v>
                </c:pt>
                <c:pt idx="438">
                  <c:v>2.6760859099207875E-3</c:v>
                </c:pt>
                <c:pt idx="439">
                  <c:v>2.6450881895778424E-3</c:v>
                </c:pt>
                <c:pt idx="440">
                  <c:v>2.6144884728656046E-3</c:v>
                </c:pt>
                <c:pt idx="441">
                  <c:v>2.5842811641789633E-3</c:v>
                </c:pt>
                <c:pt idx="442">
                  <c:v>2.5544607531500013E-3</c:v>
                </c:pt>
                <c:pt idx="443">
                  <c:v>2.5250218132544535E-3</c:v>
                </c:pt>
                <c:pt idx="444">
                  <c:v>2.4959590004424085E-3</c:v>
                </c:pt>
                <c:pt idx="445">
                  <c:v>2.4672670517928157E-3</c:v>
                </c:pt>
                <c:pt idx="446">
                  <c:v>2.4389407841912954E-3</c:v>
                </c:pt>
                <c:pt idx="447">
                  <c:v>2.4109750930309333E-3</c:v>
                </c:pt>
                <c:pt idx="448">
                  <c:v>2.383364950935548E-3</c:v>
                </c:pt>
                <c:pt idx="449">
                  <c:v>2.3561054065050755E-3</c:v>
                </c:pt>
                <c:pt idx="450">
                  <c:v>2.3291915830826121E-3</c:v>
                </c:pt>
                <c:pt idx="451">
                  <c:v>2.3026186775428081E-3</c:v>
                </c:pt>
                <c:pt idx="452">
                  <c:v>2.2763819591010955E-3</c:v>
                </c:pt>
                <c:pt idx="453">
                  <c:v>2.2504767681435106E-3</c:v>
                </c:pt>
                <c:pt idx="454">
                  <c:v>2.2248985150766522E-3</c:v>
                </c:pt>
                <c:pt idx="455">
                  <c:v>2.19964267919741E-3</c:v>
                </c:pt>
                <c:pt idx="456">
                  <c:v>2.1747048075821326E-3</c:v>
                </c:pt>
                <c:pt idx="457">
                  <c:v>2.1500805139948588E-3</c:v>
                </c:pt>
                <c:pt idx="458">
                  <c:v>2.1257654778143445E-3</c:v>
                </c:pt>
                <c:pt idx="459">
                  <c:v>2.1017554429793479E-3</c:v>
                </c:pt>
                <c:pt idx="460">
                  <c:v>2.0780462169521273E-3</c:v>
                </c:pt>
                <c:pt idx="461">
                  <c:v>2.0546336696995295E-3</c:v>
                </c:pt>
                <c:pt idx="462">
                  <c:v>2.0315137326916192E-3</c:v>
                </c:pt>
                <c:pt idx="463">
                  <c:v>2.0086823979172919E-3</c:v>
                </c:pt>
                <c:pt idx="464">
                  <c:v>1.9861357169167477E-3</c:v>
                </c:pt>
                <c:pt idx="465">
                  <c:v>1.9638697998304124E-3</c:v>
                </c:pt>
                <c:pt idx="466">
                  <c:v>1.9418808144640658E-3</c:v>
                </c:pt>
                <c:pt idx="467">
                  <c:v>1.9201649853698656E-3</c:v>
                </c:pt>
                <c:pt idx="468">
                  <c:v>1.8987185929429801E-3</c:v>
                </c:pt>
                <c:pt idx="469">
                  <c:v>1.8775379725335536E-3</c:v>
                </c:pt>
                <c:pt idx="470">
                  <c:v>1.8566195135737182E-3</c:v>
                </c:pt>
                <c:pt idx="471">
                  <c:v>1.8359596587193946E-3</c:v>
                </c:pt>
                <c:pt idx="472">
                  <c:v>1.8155549030066454E-3</c:v>
                </c:pt>
                <c:pt idx="473">
                  <c:v>1.7954017930222434E-3</c:v>
                </c:pt>
                <c:pt idx="474">
                  <c:v>1.7754969260882544E-3</c:v>
                </c:pt>
                <c:pt idx="475">
                  <c:v>1.7558369494604146E-3</c:v>
                </c:pt>
                <c:pt idx="476">
                  <c:v>1.7364185595399914E-3</c:v>
                </c:pt>
                <c:pt idx="477">
                  <c:v>1.7172385010988855E-3</c:v>
                </c:pt>
                <c:pt idx="478">
                  <c:v>1.6982935665178379E-3</c:v>
                </c:pt>
                <c:pt idx="479">
                  <c:v>1.6795805950373527E-3</c:v>
                </c:pt>
                <c:pt idx="480">
                  <c:v>1.6610964720212601E-3</c:v>
                </c:pt>
                <c:pt idx="481">
                  <c:v>1.6428381282326239E-3</c:v>
                </c:pt>
                <c:pt idx="482">
                  <c:v>1.6248025391217087E-3</c:v>
                </c:pt>
                <c:pt idx="483">
                  <c:v>1.6069867241259768E-3</c:v>
                </c:pt>
                <c:pt idx="484">
                  <c:v>1.5893877459816823E-3</c:v>
                </c:pt>
                <c:pt idx="485">
                  <c:v>1.572002710047041E-3</c:v>
                </c:pt>
                <c:pt idx="486">
                  <c:v>1.5548287636366499E-3</c:v>
                </c:pt>
                <c:pt idx="487">
                  <c:v>1.5378630953669999E-3</c:v>
                </c:pt>
                <c:pt idx="488">
                  <c:v>1.521102934512932E-3</c:v>
                </c:pt>
                <c:pt idx="489">
                  <c:v>1.5045455503747412E-3</c:v>
                </c:pt>
                <c:pt idx="490">
                  <c:v>1.4881882516558397E-3</c:v>
                </c:pt>
                <c:pt idx="491">
                  <c:v>1.4720283858507314E-3</c:v>
                </c:pt>
                <c:pt idx="492">
                  <c:v>1.4560633386431581E-3</c:v>
                </c:pt>
                <c:pt idx="493">
                  <c:v>1.4402905333141842E-3</c:v>
                </c:pt>
                <c:pt idx="494">
                  <c:v>1.4247074301600956E-3</c:v>
                </c:pt>
                <c:pt idx="495">
                  <c:v>1.4093115259199622E-3</c:v>
                </c:pt>
                <c:pt idx="496">
                  <c:v>1.3941003532125806E-3</c:v>
                </c:pt>
                <c:pt idx="497">
                  <c:v>1.3790714799827672E-3</c:v>
                </c:pt>
                <c:pt idx="498">
                  <c:v>1.3642225089567481E-3</c:v>
                </c:pt>
                <c:pt idx="499">
                  <c:v>1.3495510771065543E-3</c:v>
                </c:pt>
                <c:pt idx="500">
                  <c:v>1.3350548551231834E-3</c:v>
                </c:pt>
                <c:pt idx="501">
                  <c:v>1.3207315468984494E-3</c:v>
                </c:pt>
                <c:pt idx="502">
                  <c:v>1.306578889015328E-3</c:v>
                </c:pt>
                <c:pt idx="503">
                  <c:v>1.2925946502466725E-3</c:v>
                </c:pt>
                <c:pt idx="504">
                  <c:v>1.2787766310621367E-3</c:v>
                </c:pt>
                <c:pt idx="505">
                  <c:v>1.2651226631431622E-3</c:v>
                </c:pt>
                <c:pt idx="506">
                  <c:v>1.2516306089059128E-3</c:v>
                </c:pt>
                <c:pt idx="507">
                  <c:v>1.238298361031983E-3</c:v>
                </c:pt>
                <c:pt idx="508">
                  <c:v>1.2251238420067825E-3</c:v>
                </c:pt>
                <c:pt idx="509">
                  <c:v>1.2121050036654447E-3</c:v>
                </c:pt>
                <c:pt idx="510">
                  <c:v>1.1992398267461199E-3</c:v>
                </c:pt>
                <c:pt idx="511">
                  <c:v>1.1865263204505379E-3</c:v>
                </c:pt>
                <c:pt idx="512">
                  <c:v>1.1739625220117144E-3</c:v>
                </c:pt>
                <c:pt idx="513">
                  <c:v>1.1615464962687041E-3</c:v>
                </c:pt>
                <c:pt idx="514">
                  <c:v>1.1492763352481956E-3</c:v>
                </c:pt>
                <c:pt idx="515">
                  <c:v>1.1371501577529415E-3</c:v>
                </c:pt>
                <c:pt idx="516">
                  <c:v>1.1251661089568092E-3</c:v>
                </c:pt>
                <c:pt idx="517">
                  <c:v>1.1133223600064083E-3</c:v>
                </c:pt>
                <c:pt idx="518">
                  <c:v>1.1016171076291405E-3</c:v>
                </c:pt>
                <c:pt idx="519">
                  <c:v>1.0900485737475902E-3</c:v>
                </c:pt>
                <c:pt idx="520">
                  <c:v>1.0786150051000883E-3</c:v>
                </c:pt>
                <c:pt idx="521">
                  <c:v>1.0673146728674605E-3</c:v>
                </c:pt>
                <c:pt idx="522">
                  <c:v>1.0561458723056965E-3</c:v>
                </c:pt>
                <c:pt idx="523">
                  <c:v>1.0451069223846021E-3</c:v>
                </c:pt>
                <c:pt idx="524">
                  <c:v>1.0341961654322025E-3</c:v>
                </c:pt>
                <c:pt idx="525">
                  <c:v>1.0234119667848569E-3</c:v>
                </c:pt>
                <c:pt idx="526">
                  <c:v>1.0127527144430009E-3</c:v>
                </c:pt>
                <c:pt idx="527">
                  <c:v>1.0022168187323736E-3</c:v>
                </c:pt>
                <c:pt idx="528">
                  <c:v>9.9180271197069525E-4</c:v>
                </c:pt>
                <c:pt idx="529">
                  <c:v>9.8150884813962176E-4</c:v>
                </c:pt>
                <c:pt idx="530">
                  <c:v>9.7133370256198982E-4</c:v>
                </c:pt>
                <c:pt idx="531">
                  <c:v>9.6127577158415967E-4</c:v>
                </c:pt>
                <c:pt idx="532">
                  <c:v>9.5133357226345056E-4</c:v>
                </c:pt>
                <c:pt idx="533">
                  <c:v>9.415056420605339E-4</c:v>
                </c:pt>
                <c:pt idx="534">
                  <c:v>9.3179053853671842E-4</c:v>
                </c:pt>
                <c:pt idx="535">
                  <c:v>9.2218683905603957E-4</c:v>
                </c:pt>
                <c:pt idx="536">
                  <c:v>9.1269314049208141E-4</c:v>
                </c:pt>
                <c:pt idx="537">
                  <c:v>9.0330805893943994E-4</c:v>
                </c:pt>
                <c:pt idx="538">
                  <c:v>8.9403022942975469E-4</c:v>
                </c:pt>
                <c:pt idx="539">
                  <c:v>8.8485830565222562E-4</c:v>
                </c:pt>
                <c:pt idx="540">
                  <c:v>8.7579095967855937E-4</c:v>
                </c:pt>
                <c:pt idx="541">
                  <c:v>8.6682688169224169E-4</c:v>
                </c:pt>
                <c:pt idx="542">
                  <c:v>8.5796477972208726E-4</c:v>
                </c:pt>
                <c:pt idx="543">
                  <c:v>8.4920337937998032E-4</c:v>
                </c:pt>
                <c:pt idx="544">
                  <c:v>8.405414236027464E-4</c:v>
                </c:pt>
                <c:pt idx="545">
                  <c:v>8.319776723980858E-4</c:v>
                </c:pt>
                <c:pt idx="546">
                  <c:v>8.2351090259448153E-4</c:v>
                </c:pt>
                <c:pt idx="547">
                  <c:v>8.1513990759503666E-4</c:v>
                </c:pt>
                <c:pt idx="548">
                  <c:v>8.0686349713518697E-4</c:v>
                </c:pt>
                <c:pt idx="549">
                  <c:v>7.986804970441803E-4</c:v>
                </c:pt>
                <c:pt idx="550">
                  <c:v>7.9058974901030079E-4</c:v>
                </c:pt>
                <c:pt idx="551">
                  <c:v>7.8259011034975028E-4</c:v>
                </c:pt>
                <c:pt idx="552">
                  <c:v>7.7468045377916174E-4</c:v>
                </c:pt>
                <c:pt idx="553">
                  <c:v>7.6685966719162318E-4</c:v>
                </c:pt>
                <c:pt idx="554">
                  <c:v>7.5912665343621751E-4</c:v>
                </c:pt>
                <c:pt idx="555">
                  <c:v>7.5148033010098876E-4</c:v>
                </c:pt>
                <c:pt idx="556">
                  <c:v>7.439196292992696E-4</c:v>
                </c:pt>
                <c:pt idx="557">
                  <c:v>7.3644349745934177E-4</c:v>
                </c:pt>
                <c:pt idx="558">
                  <c:v>7.290508951173461E-4</c:v>
                </c:pt>
                <c:pt idx="559">
                  <c:v>7.2174079671341118E-4</c:v>
                </c:pt>
                <c:pt idx="560">
                  <c:v>7.1451219039093689E-4</c:v>
                </c:pt>
                <c:pt idx="561">
                  <c:v>7.0736407779898333E-4</c:v>
                </c:pt>
                <c:pt idx="562">
                  <c:v>7.0029547389770317E-4</c:v>
                </c:pt>
                <c:pt idx="563">
                  <c:v>6.9330540676678797E-4</c:v>
                </c:pt>
                <c:pt idx="564">
                  <c:v>6.8639291741687009E-4</c:v>
                </c:pt>
                <c:pt idx="565">
                  <c:v>6.7955705960380964E-4</c:v>
                </c:pt>
                <c:pt idx="566">
                  <c:v>6.7279689964587703E-4</c:v>
                </c:pt>
                <c:pt idx="567">
                  <c:v>6.6611151624369411E-4</c:v>
                </c:pt>
                <c:pt idx="568">
                  <c:v>6.5950000030299595E-4</c:v>
                </c:pt>
                <c:pt idx="569">
                  <c:v>6.5296145476006432E-4</c:v>
                </c:pt>
                <c:pt idx="570">
                  <c:v>6.4649499440986875E-4</c:v>
                </c:pt>
                <c:pt idx="571">
                  <c:v>6.4009974573682861E-4</c:v>
                </c:pt>
                <c:pt idx="572">
                  <c:v>6.3377484674814798E-4</c:v>
                </c:pt>
                <c:pt idx="573">
                  <c:v>6.2751944680973222E-4</c:v>
                </c:pt>
                <c:pt idx="574">
                  <c:v>6.2133270648457152E-4</c:v>
                </c:pt>
                <c:pt idx="575">
                  <c:v>6.1521379737361536E-4</c:v>
                </c:pt>
                <c:pt idx="576">
                  <c:v>6.0916190195905951E-4</c:v>
                </c:pt>
                <c:pt idx="577">
                  <c:v>6.0317621345001523E-4</c:v>
                </c:pt>
                <c:pt idx="578">
                  <c:v>5.9725593563054341E-4</c:v>
                </c:pt>
                <c:pt idx="579">
                  <c:v>5.9140028270996954E-4</c:v>
                </c:pt>
                <c:pt idx="580">
                  <c:v>5.8560847917548927E-4</c:v>
                </c:pt>
                <c:pt idx="581">
                  <c:v>5.798797596470041E-4</c:v>
                </c:pt>
                <c:pt idx="582">
                  <c:v>5.7421336873414973E-4</c:v>
                </c:pt>
                <c:pt idx="583">
                  <c:v>5.6860856089549104E-4</c:v>
                </c:pt>
                <c:pt idx="584">
                  <c:v>5.630646002998548E-4</c:v>
                </c:pt>
                <c:pt idx="585">
                  <c:v>5.5758076068973495E-4</c:v>
                </c:pt>
                <c:pt idx="586">
                  <c:v>5.5215632524676414E-4</c:v>
                </c:pt>
                <c:pt idx="587">
                  <c:v>5.4679058645924002E-4</c:v>
                </c:pt>
                <c:pt idx="588">
                  <c:v>5.4148284599159636E-4</c:v>
                </c:pt>
                <c:pt idx="589">
                  <c:v>5.3623241455588375E-4</c:v>
                </c:pt>
                <c:pt idx="590">
                  <c:v>5.3103861178514322E-4</c:v>
                </c:pt>
                <c:pt idx="591">
                  <c:v>5.2590076610871395E-4</c:v>
                </c:pt>
                <c:pt idx="592">
                  <c:v>5.2081821462937725E-4</c:v>
                </c:pt>
                <c:pt idx="593">
                  <c:v>5.1579030300237018E-4</c:v>
                </c:pt>
                <c:pt idx="594">
                  <c:v>5.1081638531619397E-4</c:v>
                </c:pt>
                <c:pt idx="595">
                  <c:v>5.0589582397519007E-4</c:v>
                </c:pt>
                <c:pt idx="596">
                  <c:v>5.0102798958391169E-4</c:v>
                </c:pt>
                <c:pt idx="597">
                  <c:v>4.9621226083317494E-4</c:v>
                </c:pt>
                <c:pt idx="598">
                  <c:v>4.9144802438782977E-4</c:v>
                </c:pt>
                <c:pt idx="599">
                  <c:v>4.8673467477620849E-4</c:v>
                </c:pt>
                <c:pt idx="600">
                  <c:v>4.8207161428119745E-4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430656"/>
        <c:axId val="153440640"/>
      </c:areaChart>
      <c:catAx>
        <c:axId val="1534306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344064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1534406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343065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Cumulative F Distribution</a:t>
            </a:r>
          </a:p>
        </c:rich>
      </c:tx>
      <c:layout>
        <c:manualLayout>
          <c:xMode val="edge"/>
          <c:yMode val="edge"/>
          <c:x val="0.31250082020997377"/>
          <c:y val="3.906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79197131340361"/>
          <c:y val="0.16015655547438712"/>
          <c:w val="0.81250206629960708"/>
          <c:h val="0.6796887964034965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'F Distrib'!$Y$4:$Y$604</c:f>
              <c:numCache>
                <c:formatCode>0.00</c:formatCode>
                <c:ptCount val="601"/>
                <c:pt idx="0">
                  <c:v>0</c:v>
                </c:pt>
                <c:pt idx="1">
                  <c:v>1.3333333333333334E-2</c:v>
                </c:pt>
                <c:pt idx="2">
                  <c:v>2.6666666666666668E-2</c:v>
                </c:pt>
                <c:pt idx="3">
                  <c:v>0.04</c:v>
                </c:pt>
                <c:pt idx="4">
                  <c:v>5.3333333333333337E-2</c:v>
                </c:pt>
                <c:pt idx="5">
                  <c:v>6.6666666666666666E-2</c:v>
                </c:pt>
                <c:pt idx="6">
                  <c:v>0.08</c:v>
                </c:pt>
                <c:pt idx="7">
                  <c:v>9.3333333333333338E-2</c:v>
                </c:pt>
                <c:pt idx="8">
                  <c:v>0.10666666666666667</c:v>
                </c:pt>
                <c:pt idx="9">
                  <c:v>0.12</c:v>
                </c:pt>
                <c:pt idx="10">
                  <c:v>0.13333333333333333</c:v>
                </c:pt>
                <c:pt idx="11">
                  <c:v>0.14666666666666667</c:v>
                </c:pt>
                <c:pt idx="12">
                  <c:v>0.16</c:v>
                </c:pt>
                <c:pt idx="13">
                  <c:v>0.17333333333333334</c:v>
                </c:pt>
                <c:pt idx="14">
                  <c:v>0.18666666666666668</c:v>
                </c:pt>
                <c:pt idx="15">
                  <c:v>0.2</c:v>
                </c:pt>
                <c:pt idx="16">
                  <c:v>0.21333333333333335</c:v>
                </c:pt>
                <c:pt idx="17">
                  <c:v>0.22666666666666666</c:v>
                </c:pt>
                <c:pt idx="18">
                  <c:v>0.24</c:v>
                </c:pt>
                <c:pt idx="19">
                  <c:v>0.25333333333333335</c:v>
                </c:pt>
                <c:pt idx="20">
                  <c:v>0.26666666666666666</c:v>
                </c:pt>
                <c:pt idx="21">
                  <c:v>0.28000000000000003</c:v>
                </c:pt>
                <c:pt idx="22">
                  <c:v>0.29333333333333333</c:v>
                </c:pt>
                <c:pt idx="23">
                  <c:v>0.30666666666666664</c:v>
                </c:pt>
                <c:pt idx="24">
                  <c:v>0.32</c:v>
                </c:pt>
                <c:pt idx="25">
                  <c:v>0.33333333333333331</c:v>
                </c:pt>
                <c:pt idx="26">
                  <c:v>0.34666666666666668</c:v>
                </c:pt>
                <c:pt idx="27">
                  <c:v>0.36</c:v>
                </c:pt>
                <c:pt idx="28">
                  <c:v>0.37333333333333335</c:v>
                </c:pt>
                <c:pt idx="29">
                  <c:v>0.38666666666666666</c:v>
                </c:pt>
                <c:pt idx="30">
                  <c:v>0.4</c:v>
                </c:pt>
                <c:pt idx="31">
                  <c:v>0.41333333333333333</c:v>
                </c:pt>
                <c:pt idx="32">
                  <c:v>0.42666666666666669</c:v>
                </c:pt>
                <c:pt idx="33">
                  <c:v>0.44</c:v>
                </c:pt>
                <c:pt idx="34">
                  <c:v>0.45333333333333331</c:v>
                </c:pt>
                <c:pt idx="35">
                  <c:v>0.46666666666666667</c:v>
                </c:pt>
                <c:pt idx="36">
                  <c:v>0.48</c:v>
                </c:pt>
                <c:pt idx="37">
                  <c:v>0.49333333333333335</c:v>
                </c:pt>
                <c:pt idx="38">
                  <c:v>0.50666666666666671</c:v>
                </c:pt>
                <c:pt idx="39">
                  <c:v>0.52</c:v>
                </c:pt>
                <c:pt idx="40">
                  <c:v>0.53333333333333333</c:v>
                </c:pt>
                <c:pt idx="41">
                  <c:v>0.54666666666666663</c:v>
                </c:pt>
                <c:pt idx="42">
                  <c:v>0.56000000000000005</c:v>
                </c:pt>
                <c:pt idx="43">
                  <c:v>0.57333333333333336</c:v>
                </c:pt>
                <c:pt idx="44">
                  <c:v>0.58666666666666667</c:v>
                </c:pt>
                <c:pt idx="45">
                  <c:v>0.6</c:v>
                </c:pt>
                <c:pt idx="46">
                  <c:v>0.61333333333333329</c:v>
                </c:pt>
                <c:pt idx="47">
                  <c:v>0.62666666666666671</c:v>
                </c:pt>
                <c:pt idx="48">
                  <c:v>0.64</c:v>
                </c:pt>
                <c:pt idx="49">
                  <c:v>0.65333333333333332</c:v>
                </c:pt>
                <c:pt idx="50">
                  <c:v>0.66666666666666663</c:v>
                </c:pt>
                <c:pt idx="51">
                  <c:v>0.68</c:v>
                </c:pt>
                <c:pt idx="52">
                  <c:v>0.69333333333333336</c:v>
                </c:pt>
                <c:pt idx="53">
                  <c:v>0.70666666666666667</c:v>
                </c:pt>
                <c:pt idx="54">
                  <c:v>0.72</c:v>
                </c:pt>
                <c:pt idx="55">
                  <c:v>0.73333333333333328</c:v>
                </c:pt>
                <c:pt idx="56">
                  <c:v>0.7466666666666667</c:v>
                </c:pt>
                <c:pt idx="57">
                  <c:v>0.76</c:v>
                </c:pt>
                <c:pt idx="58">
                  <c:v>0.77333333333333332</c:v>
                </c:pt>
                <c:pt idx="59">
                  <c:v>0.78666666666666663</c:v>
                </c:pt>
                <c:pt idx="60">
                  <c:v>0.8</c:v>
                </c:pt>
                <c:pt idx="61">
                  <c:v>0.81333333333333335</c:v>
                </c:pt>
                <c:pt idx="62">
                  <c:v>0.82666666666666666</c:v>
                </c:pt>
                <c:pt idx="63">
                  <c:v>0.84</c:v>
                </c:pt>
                <c:pt idx="64">
                  <c:v>0.85333333333333339</c:v>
                </c:pt>
                <c:pt idx="65">
                  <c:v>0.8666666666666667</c:v>
                </c:pt>
                <c:pt idx="66">
                  <c:v>0.88</c:v>
                </c:pt>
                <c:pt idx="67">
                  <c:v>0.89333333333333331</c:v>
                </c:pt>
                <c:pt idx="68">
                  <c:v>0.90666666666666662</c:v>
                </c:pt>
                <c:pt idx="69">
                  <c:v>0.92</c:v>
                </c:pt>
                <c:pt idx="70">
                  <c:v>0.93333333333333335</c:v>
                </c:pt>
                <c:pt idx="71">
                  <c:v>0.94666666666666666</c:v>
                </c:pt>
                <c:pt idx="72">
                  <c:v>0.96</c:v>
                </c:pt>
                <c:pt idx="73">
                  <c:v>0.97333333333333338</c:v>
                </c:pt>
                <c:pt idx="74">
                  <c:v>0.98666666666666669</c:v>
                </c:pt>
                <c:pt idx="75">
                  <c:v>1</c:v>
                </c:pt>
                <c:pt idx="76">
                  <c:v>1.0133333333333334</c:v>
                </c:pt>
                <c:pt idx="77">
                  <c:v>1.0266666666666666</c:v>
                </c:pt>
                <c:pt idx="78">
                  <c:v>1.04</c:v>
                </c:pt>
                <c:pt idx="79">
                  <c:v>1.0533333333333332</c:v>
                </c:pt>
                <c:pt idx="80">
                  <c:v>1.0666666666666667</c:v>
                </c:pt>
                <c:pt idx="81">
                  <c:v>1.08</c:v>
                </c:pt>
                <c:pt idx="82">
                  <c:v>1.0933333333333333</c:v>
                </c:pt>
                <c:pt idx="83">
                  <c:v>1.1066666666666667</c:v>
                </c:pt>
                <c:pt idx="84">
                  <c:v>1.1200000000000001</c:v>
                </c:pt>
                <c:pt idx="85">
                  <c:v>1.1333333333333333</c:v>
                </c:pt>
                <c:pt idx="86">
                  <c:v>1.1466666666666667</c:v>
                </c:pt>
                <c:pt idx="87">
                  <c:v>1.1599999999999999</c:v>
                </c:pt>
                <c:pt idx="88">
                  <c:v>1.1733333333333333</c:v>
                </c:pt>
                <c:pt idx="89">
                  <c:v>1.1866666666666668</c:v>
                </c:pt>
                <c:pt idx="90">
                  <c:v>1.2</c:v>
                </c:pt>
                <c:pt idx="91">
                  <c:v>1.2133333333333334</c:v>
                </c:pt>
                <c:pt idx="92">
                  <c:v>1.2266666666666666</c:v>
                </c:pt>
                <c:pt idx="93">
                  <c:v>1.24</c:v>
                </c:pt>
                <c:pt idx="94">
                  <c:v>1.2533333333333334</c:v>
                </c:pt>
                <c:pt idx="95">
                  <c:v>1.2666666666666666</c:v>
                </c:pt>
                <c:pt idx="96">
                  <c:v>1.28</c:v>
                </c:pt>
                <c:pt idx="97">
                  <c:v>1.2933333333333332</c:v>
                </c:pt>
                <c:pt idx="98">
                  <c:v>1.3066666666666666</c:v>
                </c:pt>
                <c:pt idx="99">
                  <c:v>1.32</c:v>
                </c:pt>
                <c:pt idx="100">
                  <c:v>1.3333333333333333</c:v>
                </c:pt>
                <c:pt idx="101">
                  <c:v>1.3466666666666667</c:v>
                </c:pt>
                <c:pt idx="102">
                  <c:v>1.36</c:v>
                </c:pt>
                <c:pt idx="103">
                  <c:v>1.3733333333333333</c:v>
                </c:pt>
                <c:pt idx="104">
                  <c:v>1.3866666666666667</c:v>
                </c:pt>
                <c:pt idx="105">
                  <c:v>1.4</c:v>
                </c:pt>
                <c:pt idx="106">
                  <c:v>1.4133333333333333</c:v>
                </c:pt>
                <c:pt idx="107">
                  <c:v>1.4266666666666667</c:v>
                </c:pt>
                <c:pt idx="108">
                  <c:v>1.44</c:v>
                </c:pt>
                <c:pt idx="109">
                  <c:v>1.4533333333333334</c:v>
                </c:pt>
                <c:pt idx="110">
                  <c:v>1.4666666666666666</c:v>
                </c:pt>
                <c:pt idx="111">
                  <c:v>1.48</c:v>
                </c:pt>
                <c:pt idx="112">
                  <c:v>1.4933333333333334</c:v>
                </c:pt>
                <c:pt idx="113">
                  <c:v>1.5066666666666666</c:v>
                </c:pt>
                <c:pt idx="114">
                  <c:v>1.52</c:v>
                </c:pt>
                <c:pt idx="115">
                  <c:v>1.5333333333333334</c:v>
                </c:pt>
                <c:pt idx="116">
                  <c:v>1.5466666666666666</c:v>
                </c:pt>
                <c:pt idx="117">
                  <c:v>1.56</c:v>
                </c:pt>
                <c:pt idx="118">
                  <c:v>1.5733333333333333</c:v>
                </c:pt>
                <c:pt idx="119">
                  <c:v>1.5866666666666667</c:v>
                </c:pt>
                <c:pt idx="120">
                  <c:v>1.6</c:v>
                </c:pt>
                <c:pt idx="121">
                  <c:v>1.6133333333333333</c:v>
                </c:pt>
                <c:pt idx="122">
                  <c:v>1.6266666666666667</c:v>
                </c:pt>
                <c:pt idx="123">
                  <c:v>1.64</c:v>
                </c:pt>
                <c:pt idx="124">
                  <c:v>1.6533333333333333</c:v>
                </c:pt>
                <c:pt idx="125">
                  <c:v>1.6666666666666667</c:v>
                </c:pt>
                <c:pt idx="126">
                  <c:v>1.68</c:v>
                </c:pt>
                <c:pt idx="127">
                  <c:v>1.6933333333333334</c:v>
                </c:pt>
                <c:pt idx="128">
                  <c:v>1.7066666666666668</c:v>
                </c:pt>
                <c:pt idx="129">
                  <c:v>1.72</c:v>
                </c:pt>
                <c:pt idx="130">
                  <c:v>1.7333333333333334</c:v>
                </c:pt>
                <c:pt idx="131">
                  <c:v>1.7466666666666666</c:v>
                </c:pt>
                <c:pt idx="132">
                  <c:v>1.76</c:v>
                </c:pt>
                <c:pt idx="133">
                  <c:v>1.7733333333333334</c:v>
                </c:pt>
                <c:pt idx="134">
                  <c:v>1.7866666666666666</c:v>
                </c:pt>
                <c:pt idx="135">
                  <c:v>1.8</c:v>
                </c:pt>
                <c:pt idx="136">
                  <c:v>1.8133333333333332</c:v>
                </c:pt>
                <c:pt idx="137">
                  <c:v>1.8266666666666667</c:v>
                </c:pt>
                <c:pt idx="138">
                  <c:v>1.84</c:v>
                </c:pt>
                <c:pt idx="139">
                  <c:v>1.8533333333333333</c:v>
                </c:pt>
                <c:pt idx="140">
                  <c:v>1.8666666666666667</c:v>
                </c:pt>
                <c:pt idx="141">
                  <c:v>1.88</c:v>
                </c:pt>
                <c:pt idx="142">
                  <c:v>1.8933333333333333</c:v>
                </c:pt>
                <c:pt idx="143">
                  <c:v>1.9066666666666667</c:v>
                </c:pt>
                <c:pt idx="144">
                  <c:v>1.92</c:v>
                </c:pt>
                <c:pt idx="145">
                  <c:v>1.9333333333333333</c:v>
                </c:pt>
                <c:pt idx="146">
                  <c:v>1.9466666666666668</c:v>
                </c:pt>
                <c:pt idx="147">
                  <c:v>1.96</c:v>
                </c:pt>
                <c:pt idx="148">
                  <c:v>1.9733333333333334</c:v>
                </c:pt>
                <c:pt idx="149">
                  <c:v>1.9866666666666666</c:v>
                </c:pt>
                <c:pt idx="150">
                  <c:v>2</c:v>
                </c:pt>
                <c:pt idx="151">
                  <c:v>2.0133333333333332</c:v>
                </c:pt>
                <c:pt idx="152">
                  <c:v>2.0266666666666668</c:v>
                </c:pt>
                <c:pt idx="153">
                  <c:v>2.04</c:v>
                </c:pt>
                <c:pt idx="154">
                  <c:v>2.0533333333333332</c:v>
                </c:pt>
                <c:pt idx="155">
                  <c:v>2.0666666666666669</c:v>
                </c:pt>
                <c:pt idx="156">
                  <c:v>2.08</c:v>
                </c:pt>
                <c:pt idx="157">
                  <c:v>2.0933333333333333</c:v>
                </c:pt>
                <c:pt idx="158">
                  <c:v>2.1066666666666665</c:v>
                </c:pt>
                <c:pt idx="159">
                  <c:v>2.12</c:v>
                </c:pt>
                <c:pt idx="160">
                  <c:v>2.1333333333333333</c:v>
                </c:pt>
                <c:pt idx="161">
                  <c:v>2.1466666666666665</c:v>
                </c:pt>
                <c:pt idx="162">
                  <c:v>2.16</c:v>
                </c:pt>
                <c:pt idx="163">
                  <c:v>2.1733333333333333</c:v>
                </c:pt>
                <c:pt idx="164">
                  <c:v>2.1866666666666665</c:v>
                </c:pt>
                <c:pt idx="165">
                  <c:v>2.2000000000000002</c:v>
                </c:pt>
                <c:pt idx="166">
                  <c:v>2.2133333333333334</c:v>
                </c:pt>
                <c:pt idx="167">
                  <c:v>2.2266666666666666</c:v>
                </c:pt>
                <c:pt idx="168">
                  <c:v>2.2400000000000002</c:v>
                </c:pt>
                <c:pt idx="169">
                  <c:v>2.2533333333333334</c:v>
                </c:pt>
                <c:pt idx="170">
                  <c:v>2.2666666666666666</c:v>
                </c:pt>
                <c:pt idx="171">
                  <c:v>2.2799999999999998</c:v>
                </c:pt>
                <c:pt idx="172">
                  <c:v>2.2933333333333334</c:v>
                </c:pt>
                <c:pt idx="173">
                  <c:v>2.3066666666666666</c:v>
                </c:pt>
                <c:pt idx="174">
                  <c:v>2.3199999999999998</c:v>
                </c:pt>
                <c:pt idx="175">
                  <c:v>2.3333333333333335</c:v>
                </c:pt>
                <c:pt idx="176">
                  <c:v>2.3466666666666667</c:v>
                </c:pt>
                <c:pt idx="177">
                  <c:v>2.36</c:v>
                </c:pt>
                <c:pt idx="178">
                  <c:v>2.3733333333333335</c:v>
                </c:pt>
                <c:pt idx="179">
                  <c:v>2.3866666666666667</c:v>
                </c:pt>
                <c:pt idx="180">
                  <c:v>2.4</c:v>
                </c:pt>
                <c:pt idx="181">
                  <c:v>2.4133333333333336</c:v>
                </c:pt>
                <c:pt idx="182">
                  <c:v>2.4266666666666667</c:v>
                </c:pt>
                <c:pt idx="183">
                  <c:v>2.44</c:v>
                </c:pt>
                <c:pt idx="184">
                  <c:v>2.4533333333333331</c:v>
                </c:pt>
                <c:pt idx="185">
                  <c:v>2.4666666666666668</c:v>
                </c:pt>
                <c:pt idx="186">
                  <c:v>2.48</c:v>
                </c:pt>
                <c:pt idx="187">
                  <c:v>2.4933333333333332</c:v>
                </c:pt>
                <c:pt idx="188">
                  <c:v>2.5066666666666668</c:v>
                </c:pt>
                <c:pt idx="189">
                  <c:v>2.52</c:v>
                </c:pt>
                <c:pt idx="190">
                  <c:v>2.5333333333333332</c:v>
                </c:pt>
                <c:pt idx="191">
                  <c:v>2.5466666666666669</c:v>
                </c:pt>
                <c:pt idx="192">
                  <c:v>2.56</c:v>
                </c:pt>
                <c:pt idx="193">
                  <c:v>2.5733333333333333</c:v>
                </c:pt>
                <c:pt idx="194">
                  <c:v>2.5866666666666664</c:v>
                </c:pt>
                <c:pt idx="195">
                  <c:v>2.6</c:v>
                </c:pt>
                <c:pt idx="196">
                  <c:v>2.6133333333333333</c:v>
                </c:pt>
                <c:pt idx="197">
                  <c:v>2.6266666666666665</c:v>
                </c:pt>
                <c:pt idx="198">
                  <c:v>2.64</c:v>
                </c:pt>
                <c:pt idx="199">
                  <c:v>2.6533333333333333</c:v>
                </c:pt>
                <c:pt idx="200">
                  <c:v>2.6666666666666665</c:v>
                </c:pt>
                <c:pt idx="201">
                  <c:v>2.68</c:v>
                </c:pt>
                <c:pt idx="202">
                  <c:v>2.6933333333333334</c:v>
                </c:pt>
                <c:pt idx="203">
                  <c:v>2.7066666666666666</c:v>
                </c:pt>
                <c:pt idx="204">
                  <c:v>2.72</c:v>
                </c:pt>
                <c:pt idx="205">
                  <c:v>2.7333333333333334</c:v>
                </c:pt>
                <c:pt idx="206">
                  <c:v>2.7466666666666666</c:v>
                </c:pt>
                <c:pt idx="207">
                  <c:v>2.76</c:v>
                </c:pt>
                <c:pt idx="208">
                  <c:v>2.7733333333333334</c:v>
                </c:pt>
                <c:pt idx="209">
                  <c:v>2.7866666666666666</c:v>
                </c:pt>
                <c:pt idx="210">
                  <c:v>2.8</c:v>
                </c:pt>
                <c:pt idx="211">
                  <c:v>2.8133333333333335</c:v>
                </c:pt>
                <c:pt idx="212">
                  <c:v>2.8266666666666667</c:v>
                </c:pt>
                <c:pt idx="213">
                  <c:v>2.84</c:v>
                </c:pt>
                <c:pt idx="214">
                  <c:v>2.8533333333333335</c:v>
                </c:pt>
                <c:pt idx="215">
                  <c:v>2.8666666666666667</c:v>
                </c:pt>
                <c:pt idx="216">
                  <c:v>2.88</c:v>
                </c:pt>
                <c:pt idx="217">
                  <c:v>2.8933333333333335</c:v>
                </c:pt>
                <c:pt idx="218">
                  <c:v>2.9066666666666667</c:v>
                </c:pt>
                <c:pt idx="219">
                  <c:v>2.92</c:v>
                </c:pt>
                <c:pt idx="220">
                  <c:v>2.9333333333333331</c:v>
                </c:pt>
                <c:pt idx="221">
                  <c:v>2.9466666666666668</c:v>
                </c:pt>
                <c:pt idx="222">
                  <c:v>2.96</c:v>
                </c:pt>
                <c:pt idx="223">
                  <c:v>2.9733333333333332</c:v>
                </c:pt>
                <c:pt idx="224">
                  <c:v>2.9866666666666668</c:v>
                </c:pt>
                <c:pt idx="225">
                  <c:v>3</c:v>
                </c:pt>
                <c:pt idx="226">
                  <c:v>3.0133333333333332</c:v>
                </c:pt>
                <c:pt idx="227">
                  <c:v>3.0266666666666668</c:v>
                </c:pt>
                <c:pt idx="228">
                  <c:v>3.04</c:v>
                </c:pt>
                <c:pt idx="229">
                  <c:v>3.0533333333333332</c:v>
                </c:pt>
                <c:pt idx="230">
                  <c:v>3.0666666666666669</c:v>
                </c:pt>
                <c:pt idx="231">
                  <c:v>3.08</c:v>
                </c:pt>
                <c:pt idx="232">
                  <c:v>3.0933333333333333</c:v>
                </c:pt>
                <c:pt idx="233">
                  <c:v>3.1066666666666665</c:v>
                </c:pt>
                <c:pt idx="234">
                  <c:v>3.12</c:v>
                </c:pt>
                <c:pt idx="235">
                  <c:v>3.1333333333333333</c:v>
                </c:pt>
                <c:pt idx="236">
                  <c:v>3.1466666666666665</c:v>
                </c:pt>
                <c:pt idx="237">
                  <c:v>3.16</c:v>
                </c:pt>
                <c:pt idx="238">
                  <c:v>3.1733333333333333</c:v>
                </c:pt>
                <c:pt idx="239">
                  <c:v>3.1866666666666665</c:v>
                </c:pt>
                <c:pt idx="240">
                  <c:v>3.2</c:v>
                </c:pt>
                <c:pt idx="241">
                  <c:v>3.2133333333333334</c:v>
                </c:pt>
                <c:pt idx="242">
                  <c:v>3.2266666666666666</c:v>
                </c:pt>
                <c:pt idx="243">
                  <c:v>3.24</c:v>
                </c:pt>
                <c:pt idx="244">
                  <c:v>3.2533333333333334</c:v>
                </c:pt>
                <c:pt idx="245">
                  <c:v>3.2666666666666666</c:v>
                </c:pt>
                <c:pt idx="246">
                  <c:v>3.28</c:v>
                </c:pt>
                <c:pt idx="247">
                  <c:v>3.2933333333333334</c:v>
                </c:pt>
                <c:pt idx="248">
                  <c:v>3.3066666666666666</c:v>
                </c:pt>
                <c:pt idx="249">
                  <c:v>3.32</c:v>
                </c:pt>
                <c:pt idx="250">
                  <c:v>3.3333333333333335</c:v>
                </c:pt>
                <c:pt idx="251">
                  <c:v>3.3466666666666667</c:v>
                </c:pt>
                <c:pt idx="252">
                  <c:v>3.36</c:v>
                </c:pt>
                <c:pt idx="253">
                  <c:v>3.3733333333333335</c:v>
                </c:pt>
                <c:pt idx="254">
                  <c:v>3.3866666666666667</c:v>
                </c:pt>
                <c:pt idx="255">
                  <c:v>3.4</c:v>
                </c:pt>
                <c:pt idx="256">
                  <c:v>3.4133333333333336</c:v>
                </c:pt>
                <c:pt idx="257">
                  <c:v>3.4266666666666667</c:v>
                </c:pt>
                <c:pt idx="258">
                  <c:v>3.44</c:v>
                </c:pt>
                <c:pt idx="259">
                  <c:v>3.4533333333333331</c:v>
                </c:pt>
                <c:pt idx="260">
                  <c:v>3.4666666666666668</c:v>
                </c:pt>
                <c:pt idx="261">
                  <c:v>3.48</c:v>
                </c:pt>
                <c:pt idx="262">
                  <c:v>3.4933333333333332</c:v>
                </c:pt>
                <c:pt idx="263">
                  <c:v>3.5066666666666668</c:v>
                </c:pt>
                <c:pt idx="264">
                  <c:v>3.52</c:v>
                </c:pt>
                <c:pt idx="265">
                  <c:v>3.5333333333333332</c:v>
                </c:pt>
                <c:pt idx="266">
                  <c:v>3.5466666666666669</c:v>
                </c:pt>
                <c:pt idx="267">
                  <c:v>3.56</c:v>
                </c:pt>
                <c:pt idx="268">
                  <c:v>3.5733333333333333</c:v>
                </c:pt>
                <c:pt idx="269">
                  <c:v>3.5866666666666664</c:v>
                </c:pt>
                <c:pt idx="270">
                  <c:v>3.6</c:v>
                </c:pt>
                <c:pt idx="271">
                  <c:v>3.6133333333333333</c:v>
                </c:pt>
                <c:pt idx="272">
                  <c:v>3.6266666666666665</c:v>
                </c:pt>
                <c:pt idx="273">
                  <c:v>3.64</c:v>
                </c:pt>
                <c:pt idx="274">
                  <c:v>3.6533333333333333</c:v>
                </c:pt>
                <c:pt idx="275">
                  <c:v>3.6666666666666665</c:v>
                </c:pt>
                <c:pt idx="276">
                  <c:v>3.68</c:v>
                </c:pt>
                <c:pt idx="277">
                  <c:v>3.6933333333333334</c:v>
                </c:pt>
                <c:pt idx="278">
                  <c:v>3.7066666666666666</c:v>
                </c:pt>
                <c:pt idx="279">
                  <c:v>3.72</c:v>
                </c:pt>
                <c:pt idx="280">
                  <c:v>3.7333333333333334</c:v>
                </c:pt>
                <c:pt idx="281">
                  <c:v>3.7466666666666666</c:v>
                </c:pt>
                <c:pt idx="282">
                  <c:v>3.76</c:v>
                </c:pt>
                <c:pt idx="283">
                  <c:v>3.7733333333333334</c:v>
                </c:pt>
                <c:pt idx="284">
                  <c:v>3.7866666666666666</c:v>
                </c:pt>
                <c:pt idx="285">
                  <c:v>3.8</c:v>
                </c:pt>
                <c:pt idx="286">
                  <c:v>3.8133333333333335</c:v>
                </c:pt>
                <c:pt idx="287">
                  <c:v>3.8266666666666667</c:v>
                </c:pt>
                <c:pt idx="288">
                  <c:v>3.84</c:v>
                </c:pt>
                <c:pt idx="289">
                  <c:v>3.8533333333333335</c:v>
                </c:pt>
                <c:pt idx="290">
                  <c:v>3.8666666666666667</c:v>
                </c:pt>
                <c:pt idx="291">
                  <c:v>3.88</c:v>
                </c:pt>
                <c:pt idx="292">
                  <c:v>3.8933333333333335</c:v>
                </c:pt>
                <c:pt idx="293">
                  <c:v>3.9066666666666667</c:v>
                </c:pt>
                <c:pt idx="294">
                  <c:v>3.92</c:v>
                </c:pt>
                <c:pt idx="295">
                  <c:v>3.9333333333333331</c:v>
                </c:pt>
                <c:pt idx="296">
                  <c:v>3.9466666666666668</c:v>
                </c:pt>
                <c:pt idx="297">
                  <c:v>3.96</c:v>
                </c:pt>
                <c:pt idx="298">
                  <c:v>3.9733333333333332</c:v>
                </c:pt>
                <c:pt idx="299">
                  <c:v>3.9866666666666668</c:v>
                </c:pt>
                <c:pt idx="300">
                  <c:v>4</c:v>
                </c:pt>
                <c:pt idx="301">
                  <c:v>4.0133333333333336</c:v>
                </c:pt>
                <c:pt idx="302">
                  <c:v>4.0266666666666664</c:v>
                </c:pt>
                <c:pt idx="303">
                  <c:v>4.04</c:v>
                </c:pt>
                <c:pt idx="304">
                  <c:v>4.0533333333333337</c:v>
                </c:pt>
                <c:pt idx="305">
                  <c:v>4.0666666666666664</c:v>
                </c:pt>
                <c:pt idx="306">
                  <c:v>4.08</c:v>
                </c:pt>
                <c:pt idx="307">
                  <c:v>4.0933333333333337</c:v>
                </c:pt>
                <c:pt idx="308">
                  <c:v>4.1066666666666665</c:v>
                </c:pt>
                <c:pt idx="309">
                  <c:v>4.12</c:v>
                </c:pt>
                <c:pt idx="310">
                  <c:v>4.1333333333333337</c:v>
                </c:pt>
                <c:pt idx="311">
                  <c:v>4.1466666666666665</c:v>
                </c:pt>
                <c:pt idx="312">
                  <c:v>4.16</c:v>
                </c:pt>
                <c:pt idx="313">
                  <c:v>4.1733333333333329</c:v>
                </c:pt>
                <c:pt idx="314">
                  <c:v>4.1866666666666665</c:v>
                </c:pt>
                <c:pt idx="315">
                  <c:v>4.2</c:v>
                </c:pt>
                <c:pt idx="316">
                  <c:v>4.2133333333333329</c:v>
                </c:pt>
                <c:pt idx="317">
                  <c:v>4.2266666666666666</c:v>
                </c:pt>
                <c:pt idx="318">
                  <c:v>4.24</c:v>
                </c:pt>
                <c:pt idx="319">
                  <c:v>4.253333333333333</c:v>
                </c:pt>
                <c:pt idx="320">
                  <c:v>4.2666666666666666</c:v>
                </c:pt>
                <c:pt idx="321">
                  <c:v>4.28</c:v>
                </c:pt>
                <c:pt idx="322">
                  <c:v>4.293333333333333</c:v>
                </c:pt>
                <c:pt idx="323">
                  <c:v>4.3066666666666666</c:v>
                </c:pt>
                <c:pt idx="324">
                  <c:v>4.32</c:v>
                </c:pt>
                <c:pt idx="325">
                  <c:v>4.333333333333333</c:v>
                </c:pt>
                <c:pt idx="326">
                  <c:v>4.3466666666666667</c:v>
                </c:pt>
                <c:pt idx="327">
                  <c:v>4.3600000000000003</c:v>
                </c:pt>
                <c:pt idx="328">
                  <c:v>4.3733333333333331</c:v>
                </c:pt>
                <c:pt idx="329">
                  <c:v>4.3866666666666667</c:v>
                </c:pt>
                <c:pt idx="330">
                  <c:v>4.4000000000000004</c:v>
                </c:pt>
                <c:pt idx="331">
                  <c:v>4.4133333333333331</c:v>
                </c:pt>
                <c:pt idx="332">
                  <c:v>4.4266666666666667</c:v>
                </c:pt>
                <c:pt idx="333">
                  <c:v>4.4400000000000004</c:v>
                </c:pt>
                <c:pt idx="334">
                  <c:v>4.4533333333333331</c:v>
                </c:pt>
                <c:pt idx="335">
                  <c:v>4.4666666666666668</c:v>
                </c:pt>
                <c:pt idx="336">
                  <c:v>4.4800000000000004</c:v>
                </c:pt>
                <c:pt idx="337">
                  <c:v>4.4933333333333332</c:v>
                </c:pt>
                <c:pt idx="338">
                  <c:v>4.5066666666666668</c:v>
                </c:pt>
                <c:pt idx="339">
                  <c:v>4.5199999999999996</c:v>
                </c:pt>
                <c:pt idx="340">
                  <c:v>4.5333333333333332</c:v>
                </c:pt>
                <c:pt idx="341">
                  <c:v>4.5466666666666669</c:v>
                </c:pt>
                <c:pt idx="342">
                  <c:v>4.5599999999999996</c:v>
                </c:pt>
                <c:pt idx="343">
                  <c:v>4.5733333333333333</c:v>
                </c:pt>
                <c:pt idx="344">
                  <c:v>4.5866666666666669</c:v>
                </c:pt>
                <c:pt idx="345">
                  <c:v>4.5999999999999996</c:v>
                </c:pt>
                <c:pt idx="346">
                  <c:v>4.6133333333333333</c:v>
                </c:pt>
                <c:pt idx="347">
                  <c:v>4.6266666666666669</c:v>
                </c:pt>
                <c:pt idx="348">
                  <c:v>4.6399999999999997</c:v>
                </c:pt>
                <c:pt idx="349">
                  <c:v>4.6533333333333333</c:v>
                </c:pt>
                <c:pt idx="350">
                  <c:v>4.666666666666667</c:v>
                </c:pt>
                <c:pt idx="351">
                  <c:v>4.68</c:v>
                </c:pt>
                <c:pt idx="352">
                  <c:v>4.6933333333333334</c:v>
                </c:pt>
                <c:pt idx="353">
                  <c:v>4.706666666666667</c:v>
                </c:pt>
                <c:pt idx="354">
                  <c:v>4.72</c:v>
                </c:pt>
                <c:pt idx="355">
                  <c:v>4.7333333333333334</c:v>
                </c:pt>
                <c:pt idx="356">
                  <c:v>4.746666666666667</c:v>
                </c:pt>
                <c:pt idx="357">
                  <c:v>4.76</c:v>
                </c:pt>
                <c:pt idx="358">
                  <c:v>4.7733333333333334</c:v>
                </c:pt>
                <c:pt idx="359">
                  <c:v>4.7866666666666671</c:v>
                </c:pt>
                <c:pt idx="360">
                  <c:v>4.8</c:v>
                </c:pt>
                <c:pt idx="361">
                  <c:v>4.8133333333333335</c:v>
                </c:pt>
                <c:pt idx="362">
                  <c:v>4.8266666666666671</c:v>
                </c:pt>
                <c:pt idx="363">
                  <c:v>4.84</c:v>
                </c:pt>
                <c:pt idx="364">
                  <c:v>4.8533333333333335</c:v>
                </c:pt>
                <c:pt idx="365">
                  <c:v>4.8666666666666663</c:v>
                </c:pt>
                <c:pt idx="366">
                  <c:v>4.88</c:v>
                </c:pt>
                <c:pt idx="367">
                  <c:v>4.8933333333333335</c:v>
                </c:pt>
                <c:pt idx="368">
                  <c:v>4.9066666666666663</c:v>
                </c:pt>
                <c:pt idx="369">
                  <c:v>4.92</c:v>
                </c:pt>
                <c:pt idx="370">
                  <c:v>4.9333333333333336</c:v>
                </c:pt>
                <c:pt idx="371">
                  <c:v>4.9466666666666663</c:v>
                </c:pt>
                <c:pt idx="372">
                  <c:v>4.96</c:v>
                </c:pt>
                <c:pt idx="373">
                  <c:v>4.9733333333333336</c:v>
                </c:pt>
                <c:pt idx="374">
                  <c:v>4.9866666666666664</c:v>
                </c:pt>
                <c:pt idx="375">
                  <c:v>5</c:v>
                </c:pt>
                <c:pt idx="376">
                  <c:v>5.0133333333333336</c:v>
                </c:pt>
                <c:pt idx="377">
                  <c:v>5.0266666666666664</c:v>
                </c:pt>
                <c:pt idx="378">
                  <c:v>5.04</c:v>
                </c:pt>
                <c:pt idx="379">
                  <c:v>5.0533333333333337</c:v>
                </c:pt>
                <c:pt idx="380">
                  <c:v>5.0666666666666664</c:v>
                </c:pt>
                <c:pt idx="381">
                  <c:v>5.08</c:v>
                </c:pt>
                <c:pt idx="382">
                  <c:v>5.0933333333333337</c:v>
                </c:pt>
                <c:pt idx="383">
                  <c:v>5.1066666666666665</c:v>
                </c:pt>
                <c:pt idx="384">
                  <c:v>5.12</c:v>
                </c:pt>
                <c:pt idx="385">
                  <c:v>5.1333333333333337</c:v>
                </c:pt>
                <c:pt idx="386">
                  <c:v>5.1466666666666665</c:v>
                </c:pt>
                <c:pt idx="387">
                  <c:v>5.16</c:v>
                </c:pt>
                <c:pt idx="388">
                  <c:v>5.1733333333333329</c:v>
                </c:pt>
                <c:pt idx="389">
                  <c:v>5.1866666666666665</c:v>
                </c:pt>
                <c:pt idx="390">
                  <c:v>5.2</c:v>
                </c:pt>
                <c:pt idx="391">
                  <c:v>5.2133333333333329</c:v>
                </c:pt>
                <c:pt idx="392">
                  <c:v>5.2266666666666666</c:v>
                </c:pt>
                <c:pt idx="393">
                  <c:v>5.24</c:v>
                </c:pt>
                <c:pt idx="394">
                  <c:v>5.253333333333333</c:v>
                </c:pt>
                <c:pt idx="395">
                  <c:v>5.2666666666666666</c:v>
                </c:pt>
                <c:pt idx="396">
                  <c:v>5.28</c:v>
                </c:pt>
                <c:pt idx="397">
                  <c:v>5.293333333333333</c:v>
                </c:pt>
                <c:pt idx="398">
                  <c:v>5.3066666666666666</c:v>
                </c:pt>
                <c:pt idx="399">
                  <c:v>5.32</c:v>
                </c:pt>
                <c:pt idx="400">
                  <c:v>5.333333333333333</c:v>
                </c:pt>
                <c:pt idx="401">
                  <c:v>5.3466666666666667</c:v>
                </c:pt>
                <c:pt idx="402">
                  <c:v>5.36</c:v>
                </c:pt>
                <c:pt idx="403">
                  <c:v>5.3733333333333331</c:v>
                </c:pt>
                <c:pt idx="404">
                  <c:v>5.3866666666666667</c:v>
                </c:pt>
                <c:pt idx="405">
                  <c:v>5.4</c:v>
                </c:pt>
                <c:pt idx="406">
                  <c:v>5.4133333333333331</c:v>
                </c:pt>
                <c:pt idx="407">
                  <c:v>5.4266666666666667</c:v>
                </c:pt>
                <c:pt idx="408">
                  <c:v>5.44</c:v>
                </c:pt>
                <c:pt idx="409">
                  <c:v>5.4533333333333331</c:v>
                </c:pt>
                <c:pt idx="410">
                  <c:v>5.4666666666666668</c:v>
                </c:pt>
                <c:pt idx="411">
                  <c:v>5.48</c:v>
                </c:pt>
                <c:pt idx="412">
                  <c:v>5.4933333333333332</c:v>
                </c:pt>
                <c:pt idx="413">
                  <c:v>5.5066666666666668</c:v>
                </c:pt>
                <c:pt idx="414">
                  <c:v>5.52</c:v>
                </c:pt>
                <c:pt idx="415">
                  <c:v>5.5333333333333332</c:v>
                </c:pt>
                <c:pt idx="416">
                  <c:v>5.5466666666666669</c:v>
                </c:pt>
                <c:pt idx="417">
                  <c:v>5.56</c:v>
                </c:pt>
                <c:pt idx="418">
                  <c:v>5.5733333333333333</c:v>
                </c:pt>
                <c:pt idx="419">
                  <c:v>5.5866666666666669</c:v>
                </c:pt>
                <c:pt idx="420">
                  <c:v>5.6</c:v>
                </c:pt>
                <c:pt idx="421">
                  <c:v>5.6133333333333333</c:v>
                </c:pt>
                <c:pt idx="422">
                  <c:v>5.6266666666666669</c:v>
                </c:pt>
                <c:pt idx="423">
                  <c:v>5.64</c:v>
                </c:pt>
                <c:pt idx="424">
                  <c:v>5.6533333333333333</c:v>
                </c:pt>
                <c:pt idx="425">
                  <c:v>5.666666666666667</c:v>
                </c:pt>
                <c:pt idx="426">
                  <c:v>5.68</c:v>
                </c:pt>
                <c:pt idx="427">
                  <c:v>5.6933333333333334</c:v>
                </c:pt>
                <c:pt idx="428">
                  <c:v>5.706666666666667</c:v>
                </c:pt>
                <c:pt idx="429">
                  <c:v>5.72</c:v>
                </c:pt>
                <c:pt idx="430">
                  <c:v>5.7333333333333334</c:v>
                </c:pt>
                <c:pt idx="431">
                  <c:v>5.746666666666667</c:v>
                </c:pt>
                <c:pt idx="432">
                  <c:v>5.76</c:v>
                </c:pt>
                <c:pt idx="433">
                  <c:v>5.7733333333333334</c:v>
                </c:pt>
                <c:pt idx="434">
                  <c:v>5.7866666666666671</c:v>
                </c:pt>
                <c:pt idx="435">
                  <c:v>5.8</c:v>
                </c:pt>
                <c:pt idx="436">
                  <c:v>5.8133333333333335</c:v>
                </c:pt>
                <c:pt idx="437">
                  <c:v>5.8266666666666671</c:v>
                </c:pt>
                <c:pt idx="438">
                  <c:v>5.84</c:v>
                </c:pt>
                <c:pt idx="439">
                  <c:v>5.8533333333333335</c:v>
                </c:pt>
                <c:pt idx="440">
                  <c:v>5.8666666666666663</c:v>
                </c:pt>
                <c:pt idx="441">
                  <c:v>5.88</c:v>
                </c:pt>
                <c:pt idx="442">
                  <c:v>5.8933333333333335</c:v>
                </c:pt>
                <c:pt idx="443">
                  <c:v>5.9066666666666663</c:v>
                </c:pt>
                <c:pt idx="444">
                  <c:v>5.92</c:v>
                </c:pt>
                <c:pt idx="445">
                  <c:v>5.9333333333333336</c:v>
                </c:pt>
                <c:pt idx="446">
                  <c:v>5.9466666666666663</c:v>
                </c:pt>
                <c:pt idx="447">
                  <c:v>5.96</c:v>
                </c:pt>
                <c:pt idx="448">
                  <c:v>5.9733333333333336</c:v>
                </c:pt>
                <c:pt idx="449">
                  <c:v>5.9866666666666664</c:v>
                </c:pt>
                <c:pt idx="450">
                  <c:v>6</c:v>
                </c:pt>
                <c:pt idx="451">
                  <c:v>6.0133333333333336</c:v>
                </c:pt>
                <c:pt idx="452">
                  <c:v>6.0266666666666664</c:v>
                </c:pt>
                <c:pt idx="453">
                  <c:v>6.04</c:v>
                </c:pt>
                <c:pt idx="454">
                  <c:v>6.0533333333333337</c:v>
                </c:pt>
                <c:pt idx="455">
                  <c:v>6.0666666666666664</c:v>
                </c:pt>
                <c:pt idx="456">
                  <c:v>6.08</c:v>
                </c:pt>
                <c:pt idx="457">
                  <c:v>6.0933333333333337</c:v>
                </c:pt>
                <c:pt idx="458">
                  <c:v>6.1066666666666665</c:v>
                </c:pt>
                <c:pt idx="459">
                  <c:v>6.12</c:v>
                </c:pt>
                <c:pt idx="460">
                  <c:v>6.1333333333333337</c:v>
                </c:pt>
                <c:pt idx="461">
                  <c:v>6.1466666666666665</c:v>
                </c:pt>
                <c:pt idx="462">
                  <c:v>6.16</c:v>
                </c:pt>
                <c:pt idx="463">
                  <c:v>6.1733333333333329</c:v>
                </c:pt>
                <c:pt idx="464">
                  <c:v>6.1866666666666665</c:v>
                </c:pt>
                <c:pt idx="465">
                  <c:v>6.2</c:v>
                </c:pt>
                <c:pt idx="466">
                  <c:v>6.2133333333333329</c:v>
                </c:pt>
                <c:pt idx="467">
                  <c:v>6.2266666666666666</c:v>
                </c:pt>
                <c:pt idx="468">
                  <c:v>6.24</c:v>
                </c:pt>
                <c:pt idx="469">
                  <c:v>6.253333333333333</c:v>
                </c:pt>
                <c:pt idx="470">
                  <c:v>6.2666666666666666</c:v>
                </c:pt>
                <c:pt idx="471">
                  <c:v>6.28</c:v>
                </c:pt>
                <c:pt idx="472">
                  <c:v>6.293333333333333</c:v>
                </c:pt>
                <c:pt idx="473">
                  <c:v>6.3066666666666666</c:v>
                </c:pt>
                <c:pt idx="474">
                  <c:v>6.32</c:v>
                </c:pt>
                <c:pt idx="475">
                  <c:v>6.333333333333333</c:v>
                </c:pt>
                <c:pt idx="476">
                  <c:v>6.3466666666666667</c:v>
                </c:pt>
                <c:pt idx="477">
                  <c:v>6.36</c:v>
                </c:pt>
                <c:pt idx="478">
                  <c:v>6.3733333333333331</c:v>
                </c:pt>
                <c:pt idx="479">
                  <c:v>6.3866666666666667</c:v>
                </c:pt>
                <c:pt idx="480">
                  <c:v>6.4</c:v>
                </c:pt>
                <c:pt idx="481">
                  <c:v>6.4133333333333331</c:v>
                </c:pt>
                <c:pt idx="482">
                  <c:v>6.4266666666666667</c:v>
                </c:pt>
                <c:pt idx="483">
                  <c:v>6.44</c:v>
                </c:pt>
                <c:pt idx="484">
                  <c:v>6.4533333333333331</c:v>
                </c:pt>
                <c:pt idx="485">
                  <c:v>6.4666666666666668</c:v>
                </c:pt>
                <c:pt idx="486">
                  <c:v>6.48</c:v>
                </c:pt>
                <c:pt idx="487">
                  <c:v>6.4933333333333332</c:v>
                </c:pt>
                <c:pt idx="488">
                  <c:v>6.5066666666666668</c:v>
                </c:pt>
                <c:pt idx="489">
                  <c:v>6.52</c:v>
                </c:pt>
                <c:pt idx="490">
                  <c:v>6.5333333333333332</c:v>
                </c:pt>
                <c:pt idx="491">
                  <c:v>6.5466666666666669</c:v>
                </c:pt>
                <c:pt idx="492">
                  <c:v>6.56</c:v>
                </c:pt>
                <c:pt idx="493">
                  <c:v>6.5733333333333333</c:v>
                </c:pt>
                <c:pt idx="494">
                  <c:v>6.5866666666666669</c:v>
                </c:pt>
                <c:pt idx="495">
                  <c:v>6.6</c:v>
                </c:pt>
                <c:pt idx="496">
                  <c:v>6.6133333333333333</c:v>
                </c:pt>
                <c:pt idx="497">
                  <c:v>6.6266666666666669</c:v>
                </c:pt>
                <c:pt idx="498">
                  <c:v>6.64</c:v>
                </c:pt>
                <c:pt idx="499">
                  <c:v>6.6533333333333333</c:v>
                </c:pt>
                <c:pt idx="500">
                  <c:v>6.666666666666667</c:v>
                </c:pt>
                <c:pt idx="501">
                  <c:v>6.68</c:v>
                </c:pt>
                <c:pt idx="502">
                  <c:v>6.6933333333333334</c:v>
                </c:pt>
                <c:pt idx="503">
                  <c:v>6.706666666666667</c:v>
                </c:pt>
                <c:pt idx="504">
                  <c:v>6.72</c:v>
                </c:pt>
                <c:pt idx="505">
                  <c:v>6.7333333333333334</c:v>
                </c:pt>
                <c:pt idx="506">
                  <c:v>6.746666666666667</c:v>
                </c:pt>
                <c:pt idx="507">
                  <c:v>6.76</c:v>
                </c:pt>
                <c:pt idx="508">
                  <c:v>6.7733333333333334</c:v>
                </c:pt>
                <c:pt idx="509">
                  <c:v>6.7866666666666671</c:v>
                </c:pt>
                <c:pt idx="510">
                  <c:v>6.8</c:v>
                </c:pt>
                <c:pt idx="511">
                  <c:v>6.8133333333333335</c:v>
                </c:pt>
                <c:pt idx="512">
                  <c:v>6.8266666666666671</c:v>
                </c:pt>
                <c:pt idx="513">
                  <c:v>6.84</c:v>
                </c:pt>
                <c:pt idx="514">
                  <c:v>6.8533333333333335</c:v>
                </c:pt>
                <c:pt idx="515">
                  <c:v>6.8666666666666663</c:v>
                </c:pt>
                <c:pt idx="516">
                  <c:v>6.88</c:v>
                </c:pt>
                <c:pt idx="517">
                  <c:v>6.8933333333333335</c:v>
                </c:pt>
                <c:pt idx="518">
                  <c:v>6.9066666666666663</c:v>
                </c:pt>
                <c:pt idx="519">
                  <c:v>6.92</c:v>
                </c:pt>
                <c:pt idx="520">
                  <c:v>6.9333333333333336</c:v>
                </c:pt>
                <c:pt idx="521">
                  <c:v>6.9466666666666663</c:v>
                </c:pt>
                <c:pt idx="522">
                  <c:v>6.96</c:v>
                </c:pt>
                <c:pt idx="523">
                  <c:v>6.9733333333333336</c:v>
                </c:pt>
                <c:pt idx="524">
                  <c:v>6.9866666666666664</c:v>
                </c:pt>
                <c:pt idx="525">
                  <c:v>7</c:v>
                </c:pt>
                <c:pt idx="526">
                  <c:v>7.0133333333333336</c:v>
                </c:pt>
                <c:pt idx="527">
                  <c:v>7.0266666666666664</c:v>
                </c:pt>
                <c:pt idx="528">
                  <c:v>7.04</c:v>
                </c:pt>
                <c:pt idx="529">
                  <c:v>7.0533333333333337</c:v>
                </c:pt>
                <c:pt idx="530">
                  <c:v>7.0666666666666664</c:v>
                </c:pt>
                <c:pt idx="531">
                  <c:v>7.08</c:v>
                </c:pt>
                <c:pt idx="532">
                  <c:v>7.0933333333333337</c:v>
                </c:pt>
                <c:pt idx="533">
                  <c:v>7.1066666666666665</c:v>
                </c:pt>
                <c:pt idx="534">
                  <c:v>7.12</c:v>
                </c:pt>
                <c:pt idx="535">
                  <c:v>7.1333333333333337</c:v>
                </c:pt>
                <c:pt idx="536">
                  <c:v>7.1466666666666665</c:v>
                </c:pt>
                <c:pt idx="537">
                  <c:v>7.16</c:v>
                </c:pt>
                <c:pt idx="538">
                  <c:v>7.1733333333333329</c:v>
                </c:pt>
                <c:pt idx="539">
                  <c:v>7.1866666666666665</c:v>
                </c:pt>
                <c:pt idx="540">
                  <c:v>7.2</c:v>
                </c:pt>
                <c:pt idx="541">
                  <c:v>7.2133333333333329</c:v>
                </c:pt>
                <c:pt idx="542">
                  <c:v>7.2266666666666666</c:v>
                </c:pt>
                <c:pt idx="543">
                  <c:v>7.24</c:v>
                </c:pt>
                <c:pt idx="544">
                  <c:v>7.253333333333333</c:v>
                </c:pt>
                <c:pt idx="545">
                  <c:v>7.2666666666666666</c:v>
                </c:pt>
                <c:pt idx="546">
                  <c:v>7.28</c:v>
                </c:pt>
                <c:pt idx="547">
                  <c:v>7.293333333333333</c:v>
                </c:pt>
                <c:pt idx="548">
                  <c:v>7.3066666666666666</c:v>
                </c:pt>
                <c:pt idx="549">
                  <c:v>7.32</c:v>
                </c:pt>
                <c:pt idx="550">
                  <c:v>7.333333333333333</c:v>
                </c:pt>
                <c:pt idx="551">
                  <c:v>7.3466666666666667</c:v>
                </c:pt>
                <c:pt idx="552">
                  <c:v>7.36</c:v>
                </c:pt>
                <c:pt idx="553">
                  <c:v>7.3733333333333331</c:v>
                </c:pt>
                <c:pt idx="554">
                  <c:v>7.3866666666666667</c:v>
                </c:pt>
                <c:pt idx="555">
                  <c:v>7.4</c:v>
                </c:pt>
                <c:pt idx="556">
                  <c:v>7.4133333333333331</c:v>
                </c:pt>
                <c:pt idx="557">
                  <c:v>7.4266666666666667</c:v>
                </c:pt>
                <c:pt idx="558">
                  <c:v>7.44</c:v>
                </c:pt>
                <c:pt idx="559">
                  <c:v>7.4533333333333331</c:v>
                </c:pt>
                <c:pt idx="560">
                  <c:v>7.4666666666666668</c:v>
                </c:pt>
                <c:pt idx="561">
                  <c:v>7.48</c:v>
                </c:pt>
                <c:pt idx="562">
                  <c:v>7.4933333333333332</c:v>
                </c:pt>
                <c:pt idx="563">
                  <c:v>7.5066666666666668</c:v>
                </c:pt>
                <c:pt idx="564">
                  <c:v>7.52</c:v>
                </c:pt>
                <c:pt idx="565">
                  <c:v>7.5333333333333332</c:v>
                </c:pt>
                <c:pt idx="566">
                  <c:v>7.5466666666666669</c:v>
                </c:pt>
                <c:pt idx="567">
                  <c:v>7.56</c:v>
                </c:pt>
                <c:pt idx="568">
                  <c:v>7.5733333333333333</c:v>
                </c:pt>
                <c:pt idx="569">
                  <c:v>7.5866666666666669</c:v>
                </c:pt>
                <c:pt idx="570">
                  <c:v>7.6</c:v>
                </c:pt>
                <c:pt idx="571">
                  <c:v>7.6133333333333333</c:v>
                </c:pt>
                <c:pt idx="572">
                  <c:v>7.6266666666666669</c:v>
                </c:pt>
                <c:pt idx="573">
                  <c:v>7.64</c:v>
                </c:pt>
                <c:pt idx="574">
                  <c:v>7.6533333333333333</c:v>
                </c:pt>
                <c:pt idx="575">
                  <c:v>7.666666666666667</c:v>
                </c:pt>
                <c:pt idx="576">
                  <c:v>7.68</c:v>
                </c:pt>
                <c:pt idx="577">
                  <c:v>7.6933333333333334</c:v>
                </c:pt>
                <c:pt idx="578">
                  <c:v>7.706666666666667</c:v>
                </c:pt>
                <c:pt idx="579">
                  <c:v>7.72</c:v>
                </c:pt>
                <c:pt idx="580">
                  <c:v>7.7333333333333334</c:v>
                </c:pt>
                <c:pt idx="581">
                  <c:v>7.746666666666667</c:v>
                </c:pt>
                <c:pt idx="582">
                  <c:v>7.76</c:v>
                </c:pt>
                <c:pt idx="583">
                  <c:v>7.7733333333333334</c:v>
                </c:pt>
                <c:pt idx="584">
                  <c:v>7.7866666666666671</c:v>
                </c:pt>
                <c:pt idx="585">
                  <c:v>7.8</c:v>
                </c:pt>
                <c:pt idx="586">
                  <c:v>7.8133333333333335</c:v>
                </c:pt>
                <c:pt idx="587">
                  <c:v>7.8266666666666671</c:v>
                </c:pt>
                <c:pt idx="588">
                  <c:v>7.84</c:v>
                </c:pt>
                <c:pt idx="589">
                  <c:v>7.8533333333333335</c:v>
                </c:pt>
                <c:pt idx="590">
                  <c:v>7.8666666666666663</c:v>
                </c:pt>
                <c:pt idx="591">
                  <c:v>7.88</c:v>
                </c:pt>
                <c:pt idx="592">
                  <c:v>7.8933333333333335</c:v>
                </c:pt>
                <c:pt idx="593">
                  <c:v>7.9066666666666663</c:v>
                </c:pt>
                <c:pt idx="594">
                  <c:v>7.92</c:v>
                </c:pt>
                <c:pt idx="595">
                  <c:v>7.9333333333333336</c:v>
                </c:pt>
                <c:pt idx="596">
                  <c:v>7.9466666666666663</c:v>
                </c:pt>
                <c:pt idx="597">
                  <c:v>7.96</c:v>
                </c:pt>
                <c:pt idx="598">
                  <c:v>7.9733333333333336</c:v>
                </c:pt>
                <c:pt idx="599">
                  <c:v>7.9866666666666664</c:v>
                </c:pt>
                <c:pt idx="600">
                  <c:v>8</c:v>
                </c:pt>
              </c:numCache>
            </c:numRef>
          </c:cat>
          <c:val>
            <c:numRef>
              <c:f>'F Distrib'!$AA$4:$AA$604</c:f>
              <c:numCache>
                <c:formatCode>0.00000</c:formatCode>
                <c:ptCount val="601"/>
                <c:pt idx="0">
                  <c:v>0</c:v>
                </c:pt>
                <c:pt idx="1">
                  <c:v>7.4448122517889459E-5</c:v>
                </c:pt>
                <c:pt idx="2">
                  <c:v>4.0810376805289206E-4</c:v>
                </c:pt>
                <c:pt idx="3">
                  <c:v>1.0899980607547155E-3</c:v>
                </c:pt>
                <c:pt idx="4">
                  <c:v>2.1691217567809673E-3</c:v>
                </c:pt>
                <c:pt idx="5">
                  <c:v>3.674125684864249E-3</c:v>
                </c:pt>
                <c:pt idx="6">
                  <c:v>5.6206319864962051E-3</c:v>
                </c:pt>
                <c:pt idx="7">
                  <c:v>8.0151644928305732E-3</c:v>
                </c:pt>
                <c:pt idx="8">
                  <c:v>1.0857609672157209E-2</c:v>
                </c:pt>
                <c:pt idx="9">
                  <c:v>1.4142896834640872E-2</c:v>
                </c:pt>
                <c:pt idx="10">
                  <c:v>1.7862210226337494E-2</c:v>
                </c:pt>
                <c:pt idx="11">
                  <c:v>2.2003896660077849E-2</c:v>
                </c:pt>
                <c:pt idx="12">
                  <c:v>2.6554163236182093E-2</c:v>
                </c:pt>
                <c:pt idx="13">
                  <c:v>3.1497623922555729E-2</c:v>
                </c:pt>
                <c:pt idx="14">
                  <c:v>3.6817733635641448E-2</c:v>
                </c:pt>
                <c:pt idx="15">
                  <c:v>4.2497136386575818E-2</c:v>
                </c:pt>
                <c:pt idx="16">
                  <c:v>4.8517946423644265E-2</c:v>
                </c:pt>
                <c:pt idx="17">
                  <c:v>5.4861976266522006E-2</c:v>
                </c:pt>
                <c:pt idx="18">
                  <c:v>6.1510922084551556E-2</c:v>
                </c:pt>
                <c:pt idx="19">
                  <c:v>6.8446514444195916E-2</c:v>
                </c:pt>
                <c:pt idx="20">
                  <c:v>7.5650640694791993E-2</c:v>
                </c:pt>
                <c:pt idx="21">
                  <c:v>8.3105443962334768E-2</c:v>
                </c:pt>
                <c:pt idx="22">
                  <c:v>9.0793402740520279E-2</c:v>
                </c:pt>
                <c:pt idx="23">
                  <c:v>9.8697394315666709E-2</c:v>
                </c:pt>
                <c:pt idx="24">
                  <c:v>0.10680074467571288</c:v>
                </c:pt>
                <c:pt idx="25">
                  <c:v>0.11508726709050743</c:v>
                </c:pt>
                <c:pt idx="26">
                  <c:v>0.12354129118078028</c:v>
                </c:pt>
                <c:pt idx="27">
                  <c:v>0.13214768399473265</c:v>
                </c:pt>
                <c:pt idx="28">
                  <c:v>0.14089186436809986</c:v>
                </c:pt>
                <c:pt idx="29">
                  <c:v>0.14975981164395602</c:v>
                </c:pt>
                <c:pt idx="30">
                  <c:v>0.1587380696634666</c:v>
                </c:pt>
                <c:pt idx="31">
                  <c:v>0.1678137468014036</c:v>
                </c:pt>
                <c:pt idx="32">
                  <c:v>0.17697451270523157</c:v>
                </c:pt>
                <c:pt idx="33">
                  <c:v>0.18620859229979714</c:v>
                </c:pt>
                <c:pt idx="34">
                  <c:v>0.195504757537873</c:v>
                </c:pt>
                <c:pt idx="35">
                  <c:v>0.20485231730739506</c:v>
                </c:pt>
                <c:pt idx="36">
                  <c:v>0.21424110584712164</c:v>
                </c:pt>
                <c:pt idx="37">
                  <c:v>0.22366146997194569</c:v>
                </c:pt>
                <c:pt idx="38">
                  <c:v>0.23310425536582513</c:v>
                </c:pt>
                <c:pt idx="39">
                  <c:v>0.24256079216313653</c:v>
                </c:pt>
                <c:pt idx="40">
                  <c:v>0.25202288000728323</c:v>
                </c:pt>
                <c:pt idx="41">
                  <c:v>0.26148277274781351</c:v>
                </c:pt>
                <c:pt idx="42">
                  <c:v>0.27093316291349512</c:v>
                </c:pt>
                <c:pt idx="43">
                  <c:v>0.28036716607820711</c:v>
                </c:pt>
                <c:pt idx="44">
                  <c:v>0.28977830521868397</c:v>
                </c:pt>
                <c:pt idx="45">
                  <c:v>0.29916049514771803</c:v>
                </c:pt>
                <c:pt idx="46">
                  <c:v>0.3085080270930457</c:v>
                </c:pt>
                <c:pt idx="47">
                  <c:v>0.31781555348054025</c:v>
                </c:pt>
                <c:pt idx="48">
                  <c:v>0.32707807297028602</c:v>
                </c:pt>
                <c:pt idx="49">
                  <c:v>0.33629091578538595</c:v>
                </c:pt>
                <c:pt idx="50">
                  <c:v>0.34544972936580121</c:v>
                </c:pt>
                <c:pt idx="51">
                  <c:v>0.35455046437298776</c:v>
                </c:pt>
                <c:pt idx="52">
                  <c:v>0.36358936106543238</c:v>
                </c:pt>
                <c:pt idx="53">
                  <c:v>0.37256293606030921</c:v>
                </c:pt>
                <c:pt idx="54">
                  <c:v>0.38146796949225914</c:v>
                </c:pt>
                <c:pt idx="55">
                  <c:v>0.39030149257667679</c:v>
                </c:pt>
                <c:pt idx="56">
                  <c:v>0.39906077558177055</c:v>
                </c:pt>
                <c:pt idx="57">
                  <c:v>0.40774331621099824</c:v>
                </c:pt>
                <c:pt idx="58">
                  <c:v>0.41634682839521853</c:v>
                </c:pt>
                <c:pt idx="59">
                  <c:v>0.4248692314919621</c:v>
                </c:pt>
                <c:pt idx="60">
                  <c:v>0.43330863988760204</c:v>
                </c:pt>
                <c:pt idx="61">
                  <c:v>0.44166335299684678</c:v>
                </c:pt>
                <c:pt idx="62">
                  <c:v>0.44993184565282762</c:v>
                </c:pt>
                <c:pt idx="63">
                  <c:v>0.45811275888013991</c:v>
                </c:pt>
                <c:pt idx="64">
                  <c:v>0.46620489104241347</c:v>
                </c:pt>
                <c:pt idx="65">
                  <c:v>0.47420718935540163</c:v>
                </c:pt>
                <c:pt idx="66">
                  <c:v>0.48211874175608527</c:v>
                </c:pt>
                <c:pt idx="67">
                  <c:v>0.48993876911794021</c:v>
                </c:pt>
                <c:pt idx="68">
                  <c:v>0.4976666178022493</c:v>
                </c:pt>
                <c:pt idx="69">
                  <c:v>0.50530175253516518</c:v>
                </c:pt>
                <c:pt idx="70">
                  <c:v>0.51284374960013501</c:v>
                </c:pt>
                <c:pt idx="71">
                  <c:v>0.52029229033525815</c:v>
                </c:pt>
                <c:pt idx="72">
                  <c:v>0.52764715492516667</c:v>
                </c:pt>
                <c:pt idx="73">
                  <c:v>0.53490821647708409</c:v>
                </c:pt>
                <c:pt idx="74">
                  <c:v>0.54207543537082448</c:v>
                </c:pt>
                <c:pt idx="75">
                  <c:v>0.54914885387263068</c:v>
                </c:pt>
                <c:pt idx="76">
                  <c:v>0.55612859100291678</c:v>
                </c:pt>
                <c:pt idx="77">
                  <c:v>0.56301483764816618</c:v>
                </c:pt>
                <c:pt idx="78">
                  <c:v>0.56980785190745808</c:v>
                </c:pt>
                <c:pt idx="79">
                  <c:v>0.57650795466429283</c:v>
                </c:pt>
                <c:pt idx="80">
                  <c:v>0.58311552537465394</c:v>
                </c:pt>
                <c:pt idx="81">
                  <c:v>0.58963099806245822</c:v>
                </c:pt>
                <c:pt idx="82">
                  <c:v>0.59605485751382359</c:v>
                </c:pt>
                <c:pt idx="83">
                  <c:v>0.60238763566181808</c:v>
                </c:pt>
                <c:pt idx="84">
                  <c:v>0.60862990815362872</c:v>
                </c:pt>
                <c:pt idx="85">
                  <c:v>0.61478229109233407</c:v>
                </c:pt>
                <c:pt idx="86">
                  <c:v>0.62084543794574021</c:v>
                </c:pt>
                <c:pt idx="87">
                  <c:v>0.62682003661498298</c:v>
                </c:pt>
                <c:pt idx="88">
                  <c:v>0.63270680665586154</c:v>
                </c:pt>
                <c:pt idx="89">
                  <c:v>0.63850649664612513</c:v>
                </c:pt>
                <c:pt idx="90">
                  <c:v>0.64421988169217492</c:v>
                </c:pt>
                <c:pt idx="91">
                  <c:v>0.64984776106889663</c:v>
                </c:pt>
                <c:pt idx="92">
                  <c:v>0.65539095598656372</c:v>
                </c:pt>
                <c:pt idx="93">
                  <c:v>0.66085030747900897</c:v>
                </c:pt>
                <c:pt idx="94">
                  <c:v>0.66622667440746364</c:v>
                </c:pt>
                <c:pt idx="95">
                  <c:v>0.67152093157470527</c:v>
                </c:pt>
                <c:pt idx="96">
                  <c:v>0.67673396794436114</c:v>
                </c:pt>
                <c:pt idx="97">
                  <c:v>0.68186668496042768</c:v>
                </c:pt>
                <c:pt idx="98">
                  <c:v>0.68691999496227141</c:v>
                </c:pt>
                <c:pt idx="99">
                  <c:v>0.6918948196905661</c:v>
                </c:pt>
                <c:pt idx="100">
                  <c:v>0.69679208887982547</c:v>
                </c:pt>
                <c:pt idx="101">
                  <c:v>0.70161273893335752</c:v>
                </c:pt>
                <c:pt idx="102">
                  <c:v>0.70635771167666195</c:v>
                </c:pt>
                <c:pt idx="103">
                  <c:v>0.71102795318545031</c:v>
                </c:pt>
                <c:pt idx="104">
                  <c:v>0.71562441268464183</c:v>
                </c:pt>
                <c:pt idx="105">
                  <c:v>0.72014804151484624</c:v>
                </c:pt>
                <c:pt idx="106">
                  <c:v>0.72459979216299453</c:v>
                </c:pt>
                <c:pt idx="107">
                  <c:v>0.72898061735393016</c:v>
                </c:pt>
                <c:pt idx="108">
                  <c:v>0.73329146919991761</c:v>
                </c:pt>
                <c:pt idx="109">
                  <c:v>0.73753329840515325</c:v>
                </c:pt>
                <c:pt idx="110">
                  <c:v>0.74170705352250343</c:v>
                </c:pt>
                <c:pt idx="111">
                  <c:v>0.74581368025981676</c:v>
                </c:pt>
                <c:pt idx="112">
                  <c:v>0.74985412083327785</c:v>
                </c:pt>
                <c:pt idx="113">
                  <c:v>0.75382931336538594</c:v>
                </c:pt>
                <c:pt idx="114">
                  <c:v>0.75774019132525694</c:v>
                </c:pt>
                <c:pt idx="115">
                  <c:v>0.76158768300904667</c:v>
                </c:pt>
                <c:pt idx="116">
                  <c:v>0.7653727110584001</c:v>
                </c:pt>
                <c:pt idx="117">
                  <c:v>0.76909619201493129</c:v>
                </c:pt>
                <c:pt idx="118">
                  <c:v>0.77275903590882489</c:v>
                </c:pt>
                <c:pt idx="119">
                  <c:v>0.77636214587974617</c:v>
                </c:pt>
                <c:pt idx="120">
                  <c:v>0.77990641782832926</c:v>
                </c:pt>
                <c:pt idx="121">
                  <c:v>0.78339274009659809</c:v>
                </c:pt>
                <c:pt idx="122">
                  <c:v>0.7868219931757463</c:v>
                </c:pt>
                <c:pt idx="123">
                  <c:v>0.7901950494397878</c:v>
                </c:pt>
                <c:pt idx="124">
                  <c:v>0.79351277290365063</c:v>
                </c:pt>
                <c:pt idx="125">
                  <c:v>0.79677601900436312</c:v>
                </c:pt>
                <c:pt idx="126">
                  <c:v>0.79998563440404202</c:v>
                </c:pt>
                <c:pt idx="127">
                  <c:v>0.80314245681345775</c:v>
                </c:pt>
                <c:pt idx="128">
                  <c:v>0.80624731483501044</c:v>
                </c:pt>
                <c:pt idx="129">
                  <c:v>0.80930102782400637</c:v>
                </c:pt>
                <c:pt idx="130">
                  <c:v>0.8123044057671801</c:v>
                </c:pt>
                <c:pt idx="131">
                  <c:v>0.81525824917746181</c:v>
                </c:pt>
                <c:pt idx="132">
                  <c:v>0.81816334900403254</c:v>
                </c:pt>
                <c:pt idx="133">
                  <c:v>0.82102048655676463</c:v>
                </c:pt>
                <c:pt idx="134">
                  <c:v>0.82383043344418438</c:v>
                </c:pt>
                <c:pt idx="135">
                  <c:v>0.8265939515241405</c:v>
                </c:pt>
                <c:pt idx="136">
                  <c:v>0.82931179286640044</c:v>
                </c:pt>
                <c:pt idx="137">
                  <c:v>0.83198469972643796</c:v>
                </c:pt>
                <c:pt idx="138">
                  <c:v>0.83461340452971022</c:v>
                </c:pt>
                <c:pt idx="139">
                  <c:v>0.83719862986576166</c:v>
                </c:pt>
                <c:pt idx="140">
                  <c:v>0.83974108849152262</c:v>
                </c:pt>
                <c:pt idx="141">
                  <c:v>0.84224148334320348</c:v>
                </c:pt>
                <c:pt idx="142">
                  <c:v>0.84470050755621906</c:v>
                </c:pt>
                <c:pt idx="143">
                  <c:v>0.847118844492601</c:v>
                </c:pt>
                <c:pt idx="144">
                  <c:v>0.8494971677753933</c:v>
                </c:pt>
                <c:pt idx="145">
                  <c:v>0.85183614132954222</c:v>
                </c:pt>
                <c:pt idx="146">
                  <c:v>0.85413641942882379</c:v>
                </c:pt>
                <c:pt idx="147">
                  <c:v>0.85639864674837707</c:v>
                </c:pt>
                <c:pt idx="148">
                  <c:v>0.85862345842242682</c:v>
                </c:pt>
                <c:pt idx="149">
                  <c:v>0.8608114801068123</c:v>
                </c:pt>
                <c:pt idx="150">
                  <c:v>0.862963328045948</c:v>
                </c:pt>
                <c:pt idx="151">
                  <c:v>0.86507960914387194</c:v>
                </c:pt>
                <c:pt idx="152">
                  <c:v>0.86716092103904929</c:v>
                </c:pt>
                <c:pt idx="153">
                  <c:v>0.86920785218261987</c:v>
                </c:pt>
                <c:pt idx="154">
                  <c:v>0.87122098191979491</c:v>
                </c:pt>
                <c:pt idx="155">
                  <c:v>0.87320088057412515</c:v>
                </c:pt>
                <c:pt idx="156">
                  <c:v>0.87514810953437572</c:v>
                </c:pt>
                <c:pt idx="157">
                  <c:v>0.87706322134376091</c:v>
                </c:pt>
                <c:pt idx="158">
                  <c:v>0.87894675979130288</c:v>
                </c:pt>
                <c:pt idx="159">
                  <c:v>0.88079926000509456</c:v>
                </c:pt>
                <c:pt idx="160">
                  <c:v>0.88262124854725654</c:v>
                </c:pt>
                <c:pt idx="161">
                  <c:v>0.88441324351039385</c:v>
                </c:pt>
                <c:pt idx="162">
                  <c:v>0.88617575461536535</c:v>
                </c:pt>
                <c:pt idx="163">
                  <c:v>0.88790928331019026</c:v>
                </c:pt>
                <c:pt idx="164">
                  <c:v>0.88961432286993336</c:v>
                </c:pt>
                <c:pt idx="165">
                  <c:v>0.89129135849740704</c:v>
                </c:pt>
                <c:pt idx="166">
                  <c:v>0.89294086742455081</c:v>
                </c:pt>
                <c:pt idx="167">
                  <c:v>0.8945633190143506</c:v>
                </c:pt>
                <c:pt idx="168">
                  <c:v>0.89615917486316876</c:v>
                </c:pt>
                <c:pt idx="169">
                  <c:v>0.89772888890336533</c:v>
                </c:pt>
                <c:pt idx="170">
                  <c:v>0.89927290750610078</c:v>
                </c:pt>
                <c:pt idx="171">
                  <c:v>0.90079166958421131</c:v>
                </c:pt>
                <c:pt idx="172">
                  <c:v>0.90228560669505931</c:v>
                </c:pt>
                <c:pt idx="173">
                  <c:v>0.90375514314326999</c:v>
                </c:pt>
                <c:pt idx="174">
                  <c:v>0.90520069608326359</c:v>
                </c:pt>
                <c:pt idx="175">
                  <c:v>0.90662267562150711</c:v>
                </c:pt>
                <c:pt idx="176">
                  <c:v>0.9080214849184074</c:v>
                </c:pt>
                <c:pt idx="177">
                  <c:v>0.90939752028977983</c:v>
                </c:pt>
                <c:pt idx="178">
                  <c:v>0.91075117130782435</c:v>
                </c:pt>
                <c:pt idx="179">
                  <c:v>0.91208282090155257</c:v>
                </c:pt>
                <c:pt idx="180">
                  <c:v>0.91339284545660682</c:v>
                </c:pt>
                <c:pt idx="181">
                  <c:v>0.91468161491442324</c:v>
                </c:pt>
                <c:pt idx="182">
                  <c:v>0.91594949287068905</c:v>
                </c:pt>
                <c:pt idx="183">
                  <c:v>0.91719683667305141</c:v>
                </c:pt>
                <c:pt idx="184">
                  <c:v>0.91842399751803883</c:v>
                </c:pt>
                <c:pt idx="185">
                  <c:v>0.91963132054715491</c:v>
                </c:pt>
                <c:pt idx="186">
                  <c:v>0.92081914494211559</c:v>
                </c:pt>
                <c:pt idx="187">
                  <c:v>0.92198780401919556</c:v>
                </c:pt>
                <c:pt idx="188">
                  <c:v>0.92313762532265686</c:v>
                </c:pt>
                <c:pt idx="189">
                  <c:v>0.92426893071723626</c:v>
                </c:pt>
                <c:pt idx="190">
                  <c:v>0.92538203647966666</c:v>
                </c:pt>
                <c:pt idx="191">
                  <c:v>0.92647725338921316</c:v>
                </c:pt>
                <c:pt idx="192">
                  <c:v>0.92755488681720544</c:v>
                </c:pt>
                <c:pt idx="193">
                  <c:v>0.92861523681555103</c:v>
                </c:pt>
                <c:pt idx="194">
                  <c:v>0.92965859820421481</c:v>
                </c:pt>
                <c:pt idx="195">
                  <c:v>0.93068526065765356</c:v>
                </c:pt>
                <c:pt idx="196">
                  <c:v>0.93169550879019369</c:v>
                </c:pt>
                <c:pt idx="197">
                  <c:v>0.93268962224034524</c:v>
                </c:pt>
                <c:pt idx="198">
                  <c:v>0.93366787575404375</c:v>
                </c:pt>
                <c:pt idx="199">
                  <c:v>0.93463053926681394</c:v>
                </c:pt>
                <c:pt idx="200">
                  <c:v>0.93557787798485337</c:v>
                </c:pt>
                <c:pt idx="201">
                  <c:v>0.93651015246502878</c:v>
                </c:pt>
                <c:pt idx="202">
                  <c:v>0.93742761869378788</c:v>
                </c:pt>
                <c:pt idx="203">
                  <c:v>0.93833052816498252</c:v>
                </c:pt>
                <c:pt idx="204">
                  <c:v>0.93921912795660389</c:v>
                </c:pt>
                <c:pt idx="205">
                  <c:v>0.94009366080643375</c:v>
                </c:pt>
                <c:pt idx="206">
                  <c:v>0.94095436518661035</c:v>
                </c:pt>
                <c:pt idx="207">
                  <c:v>0.94180147537711401</c:v>
                </c:pt>
                <c:pt idx="208">
                  <c:v>0.94263522153817592</c:v>
                </c:pt>
                <c:pt idx="209">
                  <c:v>0.94345582978161524</c:v>
                </c:pt>
                <c:pt idx="210">
                  <c:v>0.94426352224110788</c:v>
                </c:pt>
                <c:pt idx="211">
                  <c:v>0.94505851714139577</c:v>
                </c:pt>
                <c:pt idx="212">
                  <c:v>0.94584102886644028</c:v>
                </c:pt>
                <c:pt idx="213">
                  <c:v>0.94661126802652906</c:v>
                </c:pt>
                <c:pt idx="214">
                  <c:v>0.9473694415243421</c:v>
                </c:pt>
                <c:pt idx="215">
                  <c:v>0.94811575261998648</c:v>
                </c:pt>
                <c:pt idx="216">
                  <c:v>0.94885040099500706</c:v>
                </c:pt>
                <c:pt idx="217">
                  <c:v>0.9495735828153834</c:v>
                </c:pt>
                <c:pt idx="218">
                  <c:v>0.95028549079351954</c:v>
                </c:pt>
                <c:pt idx="219">
                  <c:v>0.95098631424923985</c:v>
                </c:pt>
                <c:pt idx="220">
                  <c:v>0.95167623916979716</c:v>
                </c:pt>
                <c:pt idx="221">
                  <c:v>0.95235544826890506</c:v>
                </c:pt>
                <c:pt idx="222">
                  <c:v>0.95302412104480561</c:v>
                </c:pt>
                <c:pt idx="223">
                  <c:v>0.95368243383737972</c:v>
                </c:pt>
                <c:pt idx="224">
                  <c:v>0.95433055988431503</c:v>
                </c:pt>
                <c:pt idx="225">
                  <c:v>0.95496866937633884</c:v>
                </c:pt>
                <c:pt idx="226">
                  <c:v>0.95559692951152908</c:v>
                </c:pt>
                <c:pt idx="227">
                  <c:v>0.95621550454871351</c:v>
                </c:pt>
                <c:pt idx="228">
                  <c:v>0.95682455585996906</c:v>
                </c:pt>
                <c:pt idx="229">
                  <c:v>0.95742424198223197</c:v>
                </c:pt>
                <c:pt idx="230">
                  <c:v>0.95801471866803156</c:v>
                </c:pt>
                <c:pt idx="231">
                  <c:v>0.958596138935356</c:v>
                </c:pt>
                <c:pt idx="232">
                  <c:v>0.95916865311666677</c:v>
                </c:pt>
                <c:pt idx="233">
                  <c:v>0.95973240890706779</c:v>
                </c:pt>
                <c:pt idx="234">
                  <c:v>0.96028755141164457</c:v>
                </c:pt>
                <c:pt idx="235">
                  <c:v>0.96083422319198397</c:v>
                </c:pt>
                <c:pt idx="236">
                  <c:v>0.96137256431188545</c:v>
                </c:pt>
                <c:pt idx="237">
                  <c:v>0.9619027123822762</c:v>
                </c:pt>
                <c:pt idx="238">
                  <c:v>0.96242480260534158</c:v>
                </c:pt>
                <c:pt idx="239">
                  <c:v>0.96293896781788213</c:v>
                </c:pt>
                <c:pt idx="240">
                  <c:v>0.96344533853390846</c:v>
                </c:pt>
                <c:pt idx="241">
                  <c:v>0.96394404298648639</c:v>
                </c:pt>
                <c:pt idx="242">
                  <c:v>0.96443520716884279</c:v>
                </c:pt>
                <c:pt idx="243">
                  <c:v>0.96491895487474344</c:v>
                </c:pt>
                <c:pt idx="244">
                  <c:v>0.96539540773815435</c:v>
                </c:pt>
                <c:pt idx="245">
                  <c:v>0.96586468527219893</c:v>
                </c:pt>
                <c:pt idx="246">
                  <c:v>0.9663269049074189</c:v>
                </c:pt>
                <c:pt idx="247">
                  <c:v>0.96678218202935362</c:v>
                </c:pt>
                <c:pt idx="248">
                  <c:v>0.96723063001544651</c:v>
                </c:pt>
                <c:pt idx="249">
                  <c:v>0.96767236027128956</c:v>
                </c:pt>
                <c:pt idx="250">
                  <c:v>0.96810748226621746</c:v>
                </c:pt>
                <c:pt idx="251">
                  <c:v>0.96853610356826114</c:v>
                </c:pt>
                <c:pt idx="252">
                  <c:v>0.96895832987847208</c:v>
                </c:pt>
                <c:pt idx="253">
                  <c:v>0.96937426506462598</c:v>
                </c:pt>
                <c:pt idx="254">
                  <c:v>0.96978401119431912</c:v>
                </c:pt>
                <c:pt idx="255">
                  <c:v>0.97018766856746408</c:v>
                </c:pt>
                <c:pt idx="256">
                  <c:v>0.97058533574819772</c:v>
                </c:pt>
                <c:pt idx="257">
                  <c:v>0.97097710959620942</c:v>
                </c:pt>
                <c:pt idx="258">
                  <c:v>0.97136308529750071</c:v>
                </c:pt>
                <c:pt idx="259">
                  <c:v>0.97174335639458465</c:v>
                </c:pt>
                <c:pt idx="260">
                  <c:v>0.97211801481613647</c:v>
                </c:pt>
                <c:pt idx="261">
                  <c:v>0.97248715090610238</c:v>
                </c:pt>
                <c:pt idx="262">
                  <c:v>0.9728508534522784</c:v>
                </c:pt>
                <c:pt idx="263">
                  <c:v>0.97320920971436609</c:v>
                </c:pt>
                <c:pt idx="264">
                  <c:v>0.97356230545151656</c:v>
                </c:pt>
                <c:pt idx="265">
                  <c:v>0.97391022494936963</c:v>
                </c:pt>
                <c:pt idx="266">
                  <c:v>0.97425305104659843</c:v>
                </c:pt>
                <c:pt idx="267">
                  <c:v>0.97459086516096671</c:v>
                </c:pt>
                <c:pt idx="268">
                  <c:v>0.97492374731491016</c:v>
                </c:pt>
                <c:pt idx="269">
                  <c:v>0.97525177616064551</c:v>
                </c:pt>
                <c:pt idx="270">
                  <c:v>0.97557502900482163</c:v>
                </c:pt>
                <c:pt idx="271">
                  <c:v>0.97589358183271535</c:v>
                </c:pt>
                <c:pt idx="272">
                  <c:v>0.97620750933198375</c:v>
                </c:pt>
                <c:pt idx="273">
                  <c:v>0.97651688491597921</c:v>
                </c:pt>
                <c:pt idx="274">
                  <c:v>0.9768217807466355</c:v>
                </c:pt>
                <c:pt idx="275">
                  <c:v>0.97712226775693267</c:v>
                </c:pt>
                <c:pt idx="276">
                  <c:v>0.97741841567294829</c:v>
                </c:pt>
                <c:pt idx="277">
                  <c:v>0.97771029303550183</c:v>
                </c:pt>
                <c:pt idx="278">
                  <c:v>0.97799796722140142</c:v>
                </c:pt>
                <c:pt idx="279">
                  <c:v>0.97828150446429796</c:v>
                </c:pt>
                <c:pt idx="280">
                  <c:v>0.97856096987515451</c:v>
                </c:pt>
                <c:pt idx="281">
                  <c:v>0.97883642746233956</c:v>
                </c:pt>
                <c:pt idx="282">
                  <c:v>0.97910794015134794</c:v>
                </c:pt>
                <c:pt idx="283">
                  <c:v>0.9793755698041593</c:v>
                </c:pt>
                <c:pt idx="284">
                  <c:v>0.97963937723823846</c:v>
                </c:pt>
                <c:pt idx="285">
                  <c:v>0.97989942224518578</c:v>
                </c:pt>
                <c:pt idx="286">
                  <c:v>0.980155763609043</c:v>
                </c:pt>
                <c:pt idx="287">
                  <c:v>0.98040845912426067</c:v>
                </c:pt>
                <c:pt idx="288">
                  <c:v>0.98065756561333561</c:v>
                </c:pt>
                <c:pt idx="289">
                  <c:v>0.98090313894412096</c:v>
                </c:pt>
                <c:pt idx="290">
                  <c:v>0.98114523404681775</c:v>
                </c:pt>
                <c:pt idx="291">
                  <c:v>0.98138390493065297</c:v>
                </c:pt>
                <c:pt idx="292">
                  <c:v>0.98161920470024921</c:v>
                </c:pt>
                <c:pt idx="293">
                  <c:v>0.98185118557169271</c:v>
                </c:pt>
                <c:pt idx="294">
                  <c:v>0.98207989888830494</c:v>
                </c:pt>
                <c:pt idx="295">
                  <c:v>0.98230539513612281</c:v>
                </c:pt>
                <c:pt idx="296">
                  <c:v>0.98252772395909405</c:v>
                </c:pt>
                <c:pt idx="297">
                  <c:v>0.98274693417399162</c:v>
                </c:pt>
                <c:pt idx="298">
                  <c:v>0.98296307378505332</c:v>
                </c:pt>
                <c:pt idx="299">
                  <c:v>0.98317618999835188</c:v>
                </c:pt>
                <c:pt idx="300">
                  <c:v>0.98338632923589997</c:v>
                </c:pt>
                <c:pt idx="301">
                  <c:v>0.98359353714949493</c:v>
                </c:pt>
                <c:pt idx="302">
                  <c:v>0.98379785863430913</c:v>
                </c:pt>
                <c:pt idx="303">
                  <c:v>0.98399933784222982</c:v>
                </c:pt>
                <c:pt idx="304">
                  <c:v>0.98419801819495289</c:v>
                </c:pt>
                <c:pt idx="305">
                  <c:v>0.98439394239683653</c:v>
                </c:pt>
                <c:pt idx="306">
                  <c:v>0.98458715244751771</c:v>
                </c:pt>
                <c:pt idx="307">
                  <c:v>0.98477768965429724</c:v>
                </c:pt>
                <c:pt idx="308">
                  <c:v>0.98496559464429612</c:v>
                </c:pt>
                <c:pt idx="309">
                  <c:v>0.98515090737638988</c:v>
                </c:pt>
                <c:pt idx="310">
                  <c:v>0.98533366715292248</c:v>
                </c:pt>
                <c:pt idx="311">
                  <c:v>0.98551391263120602</c:v>
                </c:pt>
                <c:pt idx="312">
                  <c:v>0.98569168183480849</c:v>
                </c:pt>
                <c:pt idx="313">
                  <c:v>0.98586701216463535</c:v>
                </c:pt>
                <c:pt idx="314">
                  <c:v>0.98603994040980736</c:v>
                </c:pt>
                <c:pt idx="315">
                  <c:v>0.98621050275833899</c:v>
                </c:pt>
                <c:pt idx="316">
                  <c:v>0.98637873480762139</c:v>
                </c:pt>
                <c:pt idx="317">
                  <c:v>0.98654467157471382</c:v>
                </c:pt>
                <c:pt idx="318">
                  <c:v>0.98670834750644576</c:v>
                </c:pt>
                <c:pt idx="319">
                  <c:v>0.98686979648933504</c:v>
                </c:pt>
                <c:pt idx="320">
                  <c:v>0.98702905185932421</c:v>
                </c:pt>
                <c:pt idx="321">
                  <c:v>0.98718614641133984</c:v>
                </c:pt>
                <c:pt idx="322">
                  <c:v>0.9873411124086755</c:v>
                </c:pt>
                <c:pt idx="323">
                  <c:v>0.98749398159220581</c:v>
                </c:pt>
                <c:pt idx="324">
                  <c:v>0.98764478518943011</c:v>
                </c:pt>
                <c:pt idx="325">
                  <c:v>0.98779355392335344</c:v>
                </c:pt>
                <c:pt idx="326">
                  <c:v>0.98794031802120386</c:v>
                </c:pt>
                <c:pt idx="327">
                  <c:v>0.98808510722299225</c:v>
                </c:pt>
                <c:pt idx="328">
                  <c:v>0.98822795078991599</c:v>
                </c:pt>
                <c:pt idx="329">
                  <c:v>0.9883688775126096</c:v>
                </c:pt>
                <c:pt idx="330">
                  <c:v>0.98850791571924568</c:v>
                </c:pt>
                <c:pt idx="331">
                  <c:v>0.98864509328348926</c:v>
                </c:pt>
                <c:pt idx="332">
                  <c:v>0.98878043763230627</c:v>
                </c:pt>
                <c:pt idx="333">
                  <c:v>0.98891397575363238</c:v>
                </c:pt>
                <c:pt idx="334">
                  <c:v>0.98904573420390096</c:v>
                </c:pt>
                <c:pt idx="335">
                  <c:v>0.98917573911543655</c:v>
                </c:pt>
                <c:pt idx="336">
                  <c:v>0.98930401620371256</c:v>
                </c:pt>
                <c:pt idx="337">
                  <c:v>0.98943059077447948</c:v>
                </c:pt>
                <c:pt idx="338">
                  <c:v>0.98955548773076307</c:v>
                </c:pt>
                <c:pt idx="339">
                  <c:v>0.98967873157973685</c:v>
                </c:pt>
                <c:pt idx="340">
                  <c:v>0.98980034643947024</c:v>
                </c:pt>
                <c:pt idx="341">
                  <c:v>0.98992035604555484</c:v>
                </c:pt>
                <c:pt idx="342">
                  <c:v>0.99003878375761212</c:v>
                </c:pt>
                <c:pt idx="343">
                  <c:v>0.99015565256568261</c:v>
                </c:pt>
                <c:pt idx="344">
                  <c:v>0.9902709850965018</c:v>
                </c:pt>
                <c:pt idx="345">
                  <c:v>0.99038480361966152</c:v>
                </c:pt>
                <c:pt idx="346">
                  <c:v>0.99049713005366169</c:v>
                </c:pt>
                <c:pt idx="347">
                  <c:v>0.99060798597185351</c:v>
                </c:pt>
                <c:pt idx="348">
                  <c:v>0.99071739260827518</c:v>
                </c:pt>
                <c:pt idx="349">
                  <c:v>0.99082537086338396</c:v>
                </c:pt>
                <c:pt idx="350">
                  <c:v>0.99093194130968509</c:v>
                </c:pt>
                <c:pt idx="351">
                  <c:v>0.99103712419726009</c:v>
                </c:pt>
                <c:pt idx="352">
                  <c:v>0.99114093945919624</c:v>
                </c:pt>
                <c:pt idx="353">
                  <c:v>0.99124340671691902</c:v>
                </c:pt>
                <c:pt idx="354">
                  <c:v>0.9913445452854297</c:v>
                </c:pt>
                <c:pt idx="355">
                  <c:v>0.99144437417844888</c:v>
                </c:pt>
                <c:pt idx="356">
                  <c:v>0.9915429121134689</c:v>
                </c:pt>
                <c:pt idx="357">
                  <c:v>0.99164017751671629</c:v>
                </c:pt>
                <c:pt idx="358">
                  <c:v>0.99173618852802559</c:v>
                </c:pt>
                <c:pt idx="359">
                  <c:v>0.99183096300562701</c:v>
                </c:pt>
                <c:pt idx="360">
                  <c:v>0.99192451853084851</c:v>
                </c:pt>
                <c:pt idx="361">
                  <c:v>0.99201687241273495</c:v>
                </c:pt>
                <c:pt idx="362">
                  <c:v>0.99210804169258537</c:v>
                </c:pt>
                <c:pt idx="363">
                  <c:v>0.99219804314840898</c:v>
                </c:pt>
                <c:pt idx="364">
                  <c:v>0.9922868932993042</c:v>
                </c:pt>
                <c:pt idx="365">
                  <c:v>0.99237460840975789</c:v>
                </c:pt>
                <c:pt idx="366">
                  <c:v>0.99246120449387065</c:v>
                </c:pt>
                <c:pt idx="367">
                  <c:v>0.9925466973195064</c:v>
                </c:pt>
                <c:pt idx="368">
                  <c:v>0.9926311024123694</c:v>
                </c:pt>
                <c:pt idx="369">
                  <c:v>0.99271443506000856</c:v>
                </c:pt>
                <c:pt idx="370">
                  <c:v>0.99279671031575289</c:v>
                </c:pt>
                <c:pt idx="371">
                  <c:v>0.99287794300257581</c:v>
                </c:pt>
                <c:pt idx="372">
                  <c:v>0.99295814771689295</c:v>
                </c:pt>
                <c:pt idx="373">
                  <c:v>0.99303733883229284</c:v>
                </c:pt>
                <c:pt idx="374">
                  <c:v>0.99311553050320189</c:v>
                </c:pt>
                <c:pt idx="375">
                  <c:v>0.99319273666848595</c:v>
                </c:pt>
                <c:pt idx="376">
                  <c:v>0.99326897105498779</c:v>
                </c:pt>
                <c:pt idx="377">
                  <c:v>0.99334424718100345</c:v>
                </c:pt>
                <c:pt idx="378">
                  <c:v>0.99341857835969782</c:v>
                </c:pt>
                <c:pt idx="379">
                  <c:v>0.99349197770246034</c:v>
                </c:pt>
                <c:pt idx="380">
                  <c:v>0.99356445812220195</c:v>
                </c:pt>
                <c:pt idx="381">
                  <c:v>0.99363603233659537</c:v>
                </c:pt>
                <c:pt idx="382">
                  <c:v>0.99370671287125834</c:v>
                </c:pt>
                <c:pt idx="383">
                  <c:v>0.99377651206288165</c:v>
                </c:pt>
                <c:pt idx="384">
                  <c:v>0.99384544206230285</c:v>
                </c:pt>
                <c:pt idx="385">
                  <c:v>0.9939135148375271</c:v>
                </c:pt>
                <c:pt idx="386">
                  <c:v>0.99398074217669452</c:v>
                </c:pt>
                <c:pt idx="387">
                  <c:v>0.99404713569099712</c:v>
                </c:pt>
                <c:pt idx="388">
                  <c:v>0.99411270681754493</c:v>
                </c:pt>
                <c:pt idx="389">
                  <c:v>0.99417746682218266</c:v>
                </c:pt>
                <c:pt idx="390">
                  <c:v>0.99424142680225769</c:v>
                </c:pt>
                <c:pt idx="391">
                  <c:v>0.99430459768933976</c:v>
                </c:pt>
                <c:pt idx="392">
                  <c:v>0.99436699025189501</c:v>
                </c:pt>
                <c:pt idx="393">
                  <c:v>0.99442861509791247</c:v>
                </c:pt>
                <c:pt idx="394">
                  <c:v>0.99448948267748682</c:v>
                </c:pt>
                <c:pt idx="395">
                  <c:v>0.99454960328535558</c:v>
                </c:pt>
                <c:pt idx="396">
                  <c:v>0.9946089870633934</c:v>
                </c:pt>
                <c:pt idx="397">
                  <c:v>0.99466764400306318</c:v>
                </c:pt>
                <c:pt idx="398">
                  <c:v>0.99472558394782584</c:v>
                </c:pt>
                <c:pt idx="399">
                  <c:v>0.99478281659550793</c:v>
                </c:pt>
                <c:pt idx="400">
                  <c:v>0.99483935150062963</c:v>
                </c:pt>
                <c:pt idx="401">
                  <c:v>0.99489519807669191</c:v>
                </c:pt>
                <c:pt idx="402">
                  <c:v>0.99495036559842598</c:v>
                </c:pt>
                <c:pt idx="403">
                  <c:v>0.99500486320400339</c:v>
                </c:pt>
                <c:pt idx="404">
                  <c:v>0.99505869989720896</c:v>
                </c:pt>
                <c:pt idx="405">
                  <c:v>0.99511188454957622</c:v>
                </c:pt>
                <c:pt idx="406">
                  <c:v>0.99516442590248722</c:v>
                </c:pt>
                <c:pt idx="407">
                  <c:v>0.99521633256923647</c:v>
                </c:pt>
                <c:pt idx="408">
                  <c:v>0.99526761303705935</c:v>
                </c:pt>
                <c:pt idx="409">
                  <c:v>0.99531827566912701</c:v>
                </c:pt>
                <c:pt idx="410">
                  <c:v>0.9953683287065066</c:v>
                </c:pt>
                <c:pt idx="411">
                  <c:v>0.99541778027008943</c:v>
                </c:pt>
                <c:pt idx="412">
                  <c:v>0.99546663836248506</c:v>
                </c:pt>
                <c:pt idx="413">
                  <c:v>0.99551491086988508</c:v>
                </c:pt>
                <c:pt idx="414">
                  <c:v>0.99556260556389431</c:v>
                </c:pt>
                <c:pt idx="415">
                  <c:v>0.99560973010333143</c:v>
                </c:pt>
                <c:pt idx="416">
                  <c:v>0.99565629203599948</c:v>
                </c:pt>
                <c:pt idx="417">
                  <c:v>0.9957022988004266</c:v>
                </c:pt>
                <c:pt idx="418">
                  <c:v>0.9957477577275774</c:v>
                </c:pt>
                <c:pt idx="419">
                  <c:v>0.99579267604253574</c:v>
                </c:pt>
                <c:pt idx="420">
                  <c:v>0.99583706086615909</c:v>
                </c:pt>
                <c:pt idx="421">
                  <c:v>0.99588091921670563</c:v>
                </c:pt>
                <c:pt idx="422">
                  <c:v>0.99592425801143336</c:v>
                </c:pt>
                <c:pt idx="423">
                  <c:v>0.9959670840681738</c:v>
                </c:pt>
                <c:pt idx="424">
                  <c:v>0.99600940410687788</c:v>
                </c:pt>
                <c:pt idx="425">
                  <c:v>0.99605122475113728</c:v>
                </c:pt>
                <c:pt idx="426">
                  <c:v>0.99609255252967965</c:v>
                </c:pt>
                <c:pt idx="427">
                  <c:v>0.99613339387783983</c:v>
                </c:pt>
                <c:pt idx="428">
                  <c:v>0.99617375513900519</c:v>
                </c:pt>
                <c:pt idx="429">
                  <c:v>0.99621364256603895</c:v>
                </c:pt>
                <c:pt idx="430">
                  <c:v>0.99625306232267774</c:v>
                </c:pt>
                <c:pt idx="431">
                  <c:v>0.99629202048490784</c:v>
                </c:pt>
                <c:pt idx="432">
                  <c:v>0.99633052304231751</c:v>
                </c:pt>
                <c:pt idx="433">
                  <c:v>0.99636857589942762</c:v>
                </c:pt>
                <c:pt idx="434">
                  <c:v>0.99640618487699961</c:v>
                </c:pt>
                <c:pt idx="435">
                  <c:v>0.99644335571332276</c:v>
                </c:pt>
                <c:pt idx="436">
                  <c:v>0.99648009406547922</c:v>
                </c:pt>
                <c:pt idx="437">
                  <c:v>0.99651640551058929</c:v>
                </c:pt>
                <c:pt idx="438">
                  <c:v>0.99655229554703562</c:v>
                </c:pt>
                <c:pt idx="439">
                  <c:v>0.99658776959566697</c:v>
                </c:pt>
                <c:pt idx="440">
                  <c:v>0.9966228330009832</c:v>
                </c:pt>
                <c:pt idx="441">
                  <c:v>0.99665749103229984</c:v>
                </c:pt>
                <c:pt idx="442">
                  <c:v>0.99669174888489409</c:v>
                </c:pt>
                <c:pt idx="443">
                  <c:v>0.99672561168113216</c:v>
                </c:pt>
                <c:pt idx="444">
                  <c:v>0.99675908447157802</c:v>
                </c:pt>
                <c:pt idx="445">
                  <c:v>0.99679217223608396</c:v>
                </c:pt>
                <c:pt idx="446">
                  <c:v>0.99682487988486335</c:v>
                </c:pt>
                <c:pt idx="447">
                  <c:v>0.99685721225954627</c:v>
                </c:pt>
                <c:pt idx="448">
                  <c:v>0.99688917413421763</c:v>
                </c:pt>
                <c:pt idx="449">
                  <c:v>0.99692077021643866</c:v>
                </c:pt>
                <c:pt idx="450">
                  <c:v>0.99695200514825133</c:v>
                </c:pt>
                <c:pt idx="451">
                  <c:v>0.99698288350716735</c:v>
                </c:pt>
                <c:pt idx="452">
                  <c:v>0.99701340980714015</c:v>
                </c:pt>
                <c:pt idx="453">
                  <c:v>0.9970435884995219</c:v>
                </c:pt>
                <c:pt idx="454">
                  <c:v>0.99707342397400445</c:v>
                </c:pt>
                <c:pt idx="455">
                  <c:v>0.99710292055954586</c:v>
                </c:pt>
                <c:pt idx="456">
                  <c:v>0.99713208252528096</c:v>
                </c:pt>
                <c:pt idx="457">
                  <c:v>0.99716091408141838</c:v>
                </c:pt>
                <c:pt idx="458">
                  <c:v>0.99718941938012196</c:v>
                </c:pt>
                <c:pt idx="459">
                  <c:v>0.99721760251637892</c:v>
                </c:pt>
                <c:pt idx="460">
                  <c:v>0.99724546752885357</c:v>
                </c:pt>
                <c:pt idx="461">
                  <c:v>0.99727301840072757</c:v>
                </c:pt>
                <c:pt idx="462">
                  <c:v>0.99730025906052655</c:v>
                </c:pt>
                <c:pt idx="463">
                  <c:v>0.99732719338293374</c:v>
                </c:pt>
                <c:pt idx="464">
                  <c:v>0.99735382518959015</c:v>
                </c:pt>
                <c:pt idx="465">
                  <c:v>0.99738015824988258</c:v>
                </c:pt>
                <c:pt idx="466">
                  <c:v>0.99740619628171823</c:v>
                </c:pt>
                <c:pt idx="467">
                  <c:v>0.99743194295228788</c:v>
                </c:pt>
                <c:pt idx="468">
                  <c:v>0.99745740187881626</c:v>
                </c:pt>
                <c:pt idx="469">
                  <c:v>0.99748257662930062</c:v>
                </c:pt>
                <c:pt idx="470">
                  <c:v>0.99750747072323798</c:v>
                </c:pt>
                <c:pt idx="471">
                  <c:v>0.9975320876323398</c:v>
                </c:pt>
                <c:pt idx="472">
                  <c:v>0.99755643078123679</c:v>
                </c:pt>
                <c:pt idx="473">
                  <c:v>0.99758050354817129</c:v>
                </c:pt>
                <c:pt idx="474">
                  <c:v>0.99760430926567911</c:v>
                </c:pt>
                <c:pt idx="475">
                  <c:v>0.99762785122126096</c:v>
                </c:pt>
                <c:pt idx="476">
                  <c:v>0.99765113265804295</c:v>
                </c:pt>
                <c:pt idx="477">
                  <c:v>0.99767415677542604</c:v>
                </c:pt>
                <c:pt idx="478">
                  <c:v>0.99769692672972687</c:v>
                </c:pt>
                <c:pt idx="479">
                  <c:v>0.99771944563480686</c:v>
                </c:pt>
                <c:pt idx="480">
                  <c:v>0.99774171656269206</c:v>
                </c:pt>
                <c:pt idx="481">
                  <c:v>0.99776374254418398</c:v>
                </c:pt>
                <c:pt idx="482">
                  <c:v>0.99778552656945929</c:v>
                </c:pt>
                <c:pt idx="483">
                  <c:v>0.99780707158866133</c:v>
                </c:pt>
                <c:pt idx="484">
                  <c:v>0.99782838051248224</c:v>
                </c:pt>
                <c:pt idx="485">
                  <c:v>0.99784945621273557</c:v>
                </c:pt>
                <c:pt idx="486">
                  <c:v>0.99787030152291978</c:v>
                </c:pt>
                <c:pt idx="487">
                  <c:v>0.99789091923877382</c:v>
                </c:pt>
                <c:pt idx="488">
                  <c:v>0.99791131211882322</c:v>
                </c:pt>
                <c:pt idx="489">
                  <c:v>0.99793148288491818</c:v>
                </c:pt>
                <c:pt idx="490">
                  <c:v>0.99795143422276267</c:v>
                </c:pt>
                <c:pt idx="491">
                  <c:v>0.9979711687824363</c:v>
                </c:pt>
                <c:pt idx="492">
                  <c:v>0.99799068917890688</c:v>
                </c:pt>
                <c:pt idx="493">
                  <c:v>0.99800999799253631</c:v>
                </c:pt>
                <c:pt idx="494">
                  <c:v>0.99802909776957727</c:v>
                </c:pt>
                <c:pt idx="495">
                  <c:v>0.99804799102266373</c:v>
                </c:pt>
                <c:pt idx="496">
                  <c:v>0.9980666802312923</c:v>
                </c:pt>
                <c:pt idx="497">
                  <c:v>0.9980851678422975</c:v>
                </c:pt>
                <c:pt idx="498">
                  <c:v>0.99810345627031882</c:v>
                </c:pt>
                <c:pt idx="499">
                  <c:v>0.99812154789826102</c:v>
                </c:pt>
                <c:pt idx="500">
                  <c:v>0.99813944507774721</c:v>
                </c:pt>
                <c:pt idx="501">
                  <c:v>0.99815715012956507</c:v>
                </c:pt>
                <c:pt idx="502">
                  <c:v>0.9981746653441057</c:v>
                </c:pt>
                <c:pt idx="503">
                  <c:v>0.99819199298179684</c:v>
                </c:pt>
                <c:pt idx="504">
                  <c:v>0.99820913527352806</c:v>
                </c:pt>
                <c:pt idx="505">
                  <c:v>0.99822609442107069</c:v>
                </c:pt>
                <c:pt idx="506">
                  <c:v>0.99824287259749045</c:v>
                </c:pt>
                <c:pt idx="507">
                  <c:v>0.99825947194755427</c:v>
                </c:pt>
                <c:pt idx="508">
                  <c:v>0.99827589458813071</c:v>
                </c:pt>
                <c:pt idx="509">
                  <c:v>0.99829214260858434</c:v>
                </c:pt>
                <c:pt idx="510">
                  <c:v>0.99830821807116388</c:v>
                </c:pt>
                <c:pt idx="511">
                  <c:v>0.99832412301138507</c:v>
                </c:pt>
                <c:pt idx="512">
                  <c:v>0.99833985943840675</c:v>
                </c:pt>
                <c:pt idx="513">
                  <c:v>0.99835542933540222</c:v>
                </c:pt>
                <c:pt idx="514">
                  <c:v>0.99837083465992427</c:v>
                </c:pt>
                <c:pt idx="515">
                  <c:v>0.99838607734426499</c:v>
                </c:pt>
                <c:pt idx="516">
                  <c:v>0.9984011592958103</c:v>
                </c:pt>
                <c:pt idx="517">
                  <c:v>0.99841608239738833</c:v>
                </c:pt>
                <c:pt idx="518">
                  <c:v>0.99843084850761366</c:v>
                </c:pt>
                <c:pt idx="519">
                  <c:v>0.99844545946122576</c:v>
                </c:pt>
                <c:pt idx="520">
                  <c:v>0.99845991706942216</c:v>
                </c:pt>
                <c:pt idx="521">
                  <c:v>0.99847422312018674</c:v>
                </c:pt>
                <c:pt idx="522">
                  <c:v>0.99848837937861368</c:v>
                </c:pt>
                <c:pt idx="523">
                  <c:v>0.99850238758722543</c:v>
                </c:pt>
                <c:pt idx="524">
                  <c:v>0.99851624946628703</c:v>
                </c:pt>
                <c:pt idx="525">
                  <c:v>0.99852996671411487</c:v>
                </c:pt>
                <c:pt idx="526">
                  <c:v>0.99854354100738152</c:v>
                </c:pt>
                <c:pt idx="527">
                  <c:v>0.99855697400141519</c:v>
                </c:pt>
                <c:pt idx="528">
                  <c:v>0.99857026733049536</c:v>
                </c:pt>
                <c:pt idx="529">
                  <c:v>0.99858342260814426</c:v>
                </c:pt>
                <c:pt idx="530">
                  <c:v>0.99859644142741266</c:v>
                </c:pt>
                <c:pt idx="531">
                  <c:v>0.99860932536116331</c:v>
                </c:pt>
                <c:pt idx="532">
                  <c:v>0.9986220759623482</c:v>
                </c:pt>
                <c:pt idx="533">
                  <c:v>0.99863469476428346</c:v>
                </c:pt>
                <c:pt idx="534">
                  <c:v>0.99864718328091873</c:v>
                </c:pt>
                <c:pt idx="535">
                  <c:v>0.99865954300710391</c:v>
                </c:pt>
                <c:pt idx="536">
                  <c:v>0.99867177541885044</c:v>
                </c:pt>
                <c:pt idx="537">
                  <c:v>0.99868388197358982</c:v>
                </c:pt>
                <c:pt idx="538">
                  <c:v>0.99869586411042843</c:v>
                </c:pt>
                <c:pt idx="539">
                  <c:v>0.99870772325039736</c:v>
                </c:pt>
                <c:pt idx="540">
                  <c:v>0.99871946079670004</c:v>
                </c:pt>
                <c:pt idx="541">
                  <c:v>0.99873107813495499</c:v>
                </c:pt>
                <c:pt idx="542">
                  <c:v>0.99874257663343591</c:v>
                </c:pt>
                <c:pt idx="543">
                  <c:v>0.99875395764330777</c:v>
                </c:pt>
                <c:pt idx="544">
                  <c:v>0.99876522249885935</c:v>
                </c:pt>
                <c:pt idx="545">
                  <c:v>0.99877637251773288</c:v>
                </c:pt>
                <c:pt idx="546">
                  <c:v>0.99878740900114937</c:v>
                </c:pt>
                <c:pt idx="547">
                  <c:v>0.99879833323413203</c:v>
                </c:pt>
                <c:pt idx="548">
                  <c:v>0.99880914648572527</c:v>
                </c:pt>
                <c:pt idx="549">
                  <c:v>0.99881985000921047</c:v>
                </c:pt>
                <c:pt idx="550">
                  <c:v>0.99883044504231988</c:v>
                </c:pt>
                <c:pt idx="551">
                  <c:v>0.99884093280744568</c:v>
                </c:pt>
                <c:pt idx="552">
                  <c:v>0.99885131451184739</c:v>
                </c:pt>
                <c:pt idx="553">
                  <c:v>0.99886159134785535</c:v>
                </c:pt>
                <c:pt idx="554">
                  <c:v>0.9988717644930718</c:v>
                </c:pt>
                <c:pt idx="555">
                  <c:v>0.99888183511056883</c:v>
                </c:pt>
                <c:pt idx="556">
                  <c:v>0.99889180434908365</c:v>
                </c:pt>
                <c:pt idx="557">
                  <c:v>0.99890167334321012</c:v>
                </c:pt>
                <c:pt idx="558">
                  <c:v>0.99891144321358938</c:v>
                </c:pt>
                <c:pt idx="559">
                  <c:v>0.99892111506709547</c:v>
                </c:pt>
                <c:pt idx="560">
                  <c:v>0.99893068999702006</c:v>
                </c:pt>
                <c:pt idx="561">
                  <c:v>0.99894016908325378</c:v>
                </c:pt>
                <c:pt idx="562">
                  <c:v>0.99894955339246472</c:v>
                </c:pt>
                <c:pt idx="563">
                  <c:v>0.99895884397827484</c:v>
                </c:pt>
                <c:pt idx="564">
                  <c:v>0.9989680418814334</c:v>
                </c:pt>
                <c:pt idx="565">
                  <c:v>0.99897714812998861</c:v>
                </c:pt>
                <c:pt idx="566">
                  <c:v>0.99898616373945592</c:v>
                </c:pt>
                <c:pt idx="567">
                  <c:v>0.99899508971298434</c:v>
                </c:pt>
                <c:pt idx="568">
                  <c:v>0.99900392704152052</c:v>
                </c:pt>
                <c:pt idx="569">
                  <c:v>0.9990126767039702</c:v>
                </c:pt>
                <c:pt idx="570">
                  <c:v>0.99902133966735762</c:v>
                </c:pt>
                <c:pt idx="571">
                  <c:v>0.99902991688698239</c:v>
                </c:pt>
                <c:pt idx="572">
                  <c:v>0.99903840930657417</c:v>
                </c:pt>
                <c:pt idx="573">
                  <c:v>0.9990468178584454</c:v>
                </c:pt>
                <c:pt idx="574">
                  <c:v>0.99905514346364133</c:v>
                </c:pt>
                <c:pt idx="575">
                  <c:v>0.99906338703208875</c:v>
                </c:pt>
                <c:pt idx="576">
                  <c:v>0.99907154946274168</c:v>
                </c:pt>
                <c:pt idx="577">
                  <c:v>0.99907963164372571</c:v>
                </c:pt>
                <c:pt idx="578">
                  <c:v>0.99908763445247961</c:v>
                </c:pt>
                <c:pt idx="579">
                  <c:v>0.99909555875589606</c:v>
                </c:pt>
                <c:pt idx="580">
                  <c:v>0.99910340541045883</c:v>
                </c:pt>
                <c:pt idx="581">
                  <c:v>0.99911117526237925</c:v>
                </c:pt>
                <c:pt idx="582">
                  <c:v>0.99911886914773063</c:v>
                </c:pt>
                <c:pt idx="583">
                  <c:v>0.99912648789257996</c:v>
                </c:pt>
                <c:pt idx="584">
                  <c:v>0.9991340323131187</c:v>
                </c:pt>
                <c:pt idx="585">
                  <c:v>0.99914150321579098</c:v>
                </c:pt>
                <c:pt idx="586">
                  <c:v>0.99914890139742085</c:v>
                </c:pt>
                <c:pt idx="587">
                  <c:v>0.99915622764533685</c:v>
                </c:pt>
                <c:pt idx="588">
                  <c:v>0.99916348273749545</c:v>
                </c:pt>
                <c:pt idx="589">
                  <c:v>0.99917066744260219</c:v>
                </c:pt>
                <c:pt idx="590">
                  <c:v>0.99917778252023193</c:v>
                </c:pt>
                <c:pt idx="591">
                  <c:v>0.99918482872094661</c:v>
                </c:pt>
                <c:pt idx="592">
                  <c:v>0.99919180678641217</c:v>
                </c:pt>
                <c:pt idx="593">
                  <c:v>0.99919871744951261</c:v>
                </c:pt>
                <c:pt idx="594">
                  <c:v>0.99920556143446404</c:v>
                </c:pt>
                <c:pt idx="595">
                  <c:v>0.99921233945692589</c:v>
                </c:pt>
                <c:pt idx="596">
                  <c:v>0.99921905222411089</c:v>
                </c:pt>
                <c:pt idx="597">
                  <c:v>0.99922570043489423</c:v>
                </c:pt>
                <c:pt idx="598">
                  <c:v>0.99923228477991999</c:v>
                </c:pt>
                <c:pt idx="599">
                  <c:v>0.99923880594170711</c:v>
                </c:pt>
                <c:pt idx="600">
                  <c:v>0.99924526459475338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354624"/>
        <c:axId val="153356160"/>
      </c:lineChart>
      <c:catAx>
        <c:axId val="1533546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335616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15335616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335462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5" fmlaLink="C28" max="200" min="1" page="10" val="8"/>
</file>

<file path=xl/ctrlProps/ctrlProp2.xml><?xml version="1.0" encoding="utf-8"?>
<formControlPr xmlns="http://schemas.microsoft.com/office/spreadsheetml/2009/9/main" objectType="Spin" dx="15" fmlaLink="C28" max="200" min="1" page="10" val="5"/>
</file>

<file path=xl/ctrlProps/ctrlProp3.xml><?xml version="1.0" encoding="utf-8"?>
<formControlPr xmlns="http://schemas.microsoft.com/office/spreadsheetml/2009/9/main" objectType="Spin" dx="15" fmlaLink="C26" max="200" min="1" page="10" val="5"/>
</file>

<file path=xl/ctrlProps/ctrlProp4.xml><?xml version="1.0" encoding="utf-8"?>
<formControlPr xmlns="http://schemas.microsoft.com/office/spreadsheetml/2009/9/main" objectType="Spin" dx="15" fmlaLink="C27" max="200" min="1" page="10" val="15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chart" Target="../charts/chart1.xml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</xdr:row>
      <xdr:rowOff>38100</xdr:rowOff>
    </xdr:from>
    <xdr:to>
      <xdr:col>11</xdr:col>
      <xdr:colOff>47625</xdr:colOff>
      <xdr:row>16</xdr:row>
      <xdr:rowOff>0</xdr:rowOff>
    </xdr:to>
    <xdr:graphicFrame macro="">
      <xdr:nvGraphicFramePr>
        <xdr:cNvPr id="2459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152399</xdr:colOff>
      <xdr:row>7</xdr:row>
      <xdr:rowOff>152399</xdr:rowOff>
    </xdr:from>
    <xdr:to>
      <xdr:col>4</xdr:col>
      <xdr:colOff>390525</xdr:colOff>
      <xdr:row>16</xdr:row>
      <xdr:rowOff>95249</xdr:rowOff>
    </xdr:to>
    <xdr:sp macro="" textlink="">
      <xdr:nvSpPr>
        <xdr:cNvPr id="24584" name="Text Box 8"/>
        <xdr:cNvSpPr txBox="1">
          <a:spLocks noChangeArrowheads="1"/>
        </xdr:cNvSpPr>
      </xdr:nvSpPr>
      <xdr:spPr bwMode="auto">
        <a:xfrm>
          <a:off x="361949" y="1190624"/>
          <a:ext cx="2305051" cy="1400175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Standard Normal Distribution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Discovered by Karl Gauss (1777-1855) while studying planetary orbits.  After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standardizing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 normal random variable with mean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and standard deviation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using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z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(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)/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we have a new random variable with mean 0 and variance 1, which is denoted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(0,1).</a:t>
          </a:r>
        </a:p>
      </xdr:txBody>
    </xdr:sp>
    <xdr:clientData/>
  </xdr:twoCellAnchor>
  <xdr:twoCellAnchor>
    <xdr:from>
      <xdr:col>1</xdr:col>
      <xdr:colOff>238125</xdr:colOff>
      <xdr:row>17</xdr:row>
      <xdr:rowOff>66675</xdr:rowOff>
    </xdr:from>
    <xdr:to>
      <xdr:col>4</xdr:col>
      <xdr:colOff>371475</xdr:colOff>
      <xdr:row>21</xdr:row>
      <xdr:rowOff>57150</xdr:rowOff>
    </xdr:to>
    <xdr:sp macro="" textlink="">
      <xdr:nvSpPr>
        <xdr:cNvPr id="24585" name="Text Box 9"/>
        <xdr:cNvSpPr txBox="1">
          <a:spLocks noChangeArrowheads="1"/>
        </xdr:cNvSpPr>
      </xdr:nvSpPr>
      <xdr:spPr bwMode="auto">
        <a:xfrm>
          <a:off x="447675" y="2886075"/>
          <a:ext cx="22002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Applications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Constructing confidence intervals based on large samples or when population variance is known.</a:t>
          </a:r>
        </a:p>
      </xdr:txBody>
    </xdr:sp>
    <xdr:clientData/>
  </xdr:twoCellAnchor>
  <xdr:twoCellAnchor editAs="oneCell">
    <xdr:from>
      <xdr:col>1</xdr:col>
      <xdr:colOff>38100</xdr:colOff>
      <xdr:row>34</xdr:row>
      <xdr:rowOff>66675</xdr:rowOff>
    </xdr:from>
    <xdr:to>
      <xdr:col>9</xdr:col>
      <xdr:colOff>590550</xdr:colOff>
      <xdr:row>53</xdr:row>
      <xdr:rowOff>66675</xdr:rowOff>
    </xdr:to>
    <xdr:pic>
      <xdr:nvPicPr>
        <xdr:cNvPr id="2460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514975"/>
          <a:ext cx="5667375" cy="3076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22</xdr:row>
      <xdr:rowOff>28575</xdr:rowOff>
    </xdr:from>
    <xdr:to>
      <xdr:col>4</xdr:col>
      <xdr:colOff>133099</xdr:colOff>
      <xdr:row>31</xdr:row>
      <xdr:rowOff>123631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0050" y="3495675"/>
          <a:ext cx="2009524" cy="1552381"/>
        </a:xfrm>
        <a:prstGeom prst="rect">
          <a:avLst/>
        </a:prstGeom>
      </xdr:spPr>
    </xdr:pic>
    <xdr:clientData/>
  </xdr:twoCellAnchor>
  <xdr:twoCellAnchor>
    <xdr:from>
      <xdr:col>1</xdr:col>
      <xdr:colOff>495301</xdr:colOff>
      <xdr:row>1</xdr:row>
      <xdr:rowOff>19049</xdr:rowOff>
    </xdr:from>
    <xdr:to>
      <xdr:col>3</xdr:col>
      <xdr:colOff>466725</xdr:colOff>
      <xdr:row>2</xdr:row>
      <xdr:rowOff>114300</xdr:rowOff>
    </xdr:to>
    <xdr:sp macro="" textlink="">
      <xdr:nvSpPr>
        <xdr:cNvPr id="2" name="TextBox 1"/>
        <xdr:cNvSpPr txBox="1"/>
      </xdr:nvSpPr>
      <xdr:spPr>
        <a:xfrm>
          <a:off x="704851" y="209549"/>
          <a:ext cx="1485899" cy="2952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You can change the area</a:t>
          </a:r>
          <a:endParaRPr lang="en-US" sz="1000">
            <a:effectLst/>
          </a:endParaRPr>
        </a:p>
        <a:p>
          <a:endParaRPr lang="en-US" sz="1000"/>
        </a:p>
      </xdr:txBody>
    </xdr:sp>
    <xdr:clientData/>
  </xdr:twoCellAnchor>
  <xdr:twoCellAnchor>
    <xdr:from>
      <xdr:col>2</xdr:col>
      <xdr:colOff>161925</xdr:colOff>
      <xdr:row>2</xdr:row>
      <xdr:rowOff>114300</xdr:rowOff>
    </xdr:from>
    <xdr:to>
      <xdr:col>2</xdr:col>
      <xdr:colOff>409575</xdr:colOff>
      <xdr:row>4</xdr:row>
      <xdr:rowOff>0</xdr:rowOff>
    </xdr:to>
    <xdr:sp macro="" textlink="">
      <xdr:nvSpPr>
        <xdr:cNvPr id="3" name="Down Arrow 2"/>
        <xdr:cNvSpPr/>
      </xdr:nvSpPr>
      <xdr:spPr bwMode="auto">
        <a:xfrm>
          <a:off x="1276350" y="504825"/>
          <a:ext cx="247650" cy="209550"/>
        </a:xfrm>
        <a:prstGeom prst="down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17</xdr:row>
      <xdr:rowOff>28575</xdr:rowOff>
    </xdr:from>
    <xdr:to>
      <xdr:col>11</xdr:col>
      <xdr:colOff>0</xdr:colOff>
      <xdr:row>32</xdr:row>
      <xdr:rowOff>38100</xdr:rowOff>
    </xdr:to>
    <xdr:graphicFrame macro="">
      <xdr:nvGraphicFramePr>
        <xdr:cNvPr id="1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9525</xdr:rowOff>
    </xdr:from>
    <xdr:to>
      <xdr:col>11</xdr:col>
      <xdr:colOff>0</xdr:colOff>
      <xdr:row>15</xdr:row>
      <xdr:rowOff>133350</xdr:rowOff>
    </xdr:to>
    <xdr:graphicFrame macro="">
      <xdr:nvGraphicFramePr>
        <xdr:cNvPr id="2255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17</xdr:row>
      <xdr:rowOff>0</xdr:rowOff>
    </xdr:from>
    <xdr:to>
      <xdr:col>11</xdr:col>
      <xdr:colOff>0</xdr:colOff>
      <xdr:row>32</xdr:row>
      <xdr:rowOff>9525</xdr:rowOff>
    </xdr:to>
    <xdr:graphicFrame macro="">
      <xdr:nvGraphicFramePr>
        <xdr:cNvPr id="2255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85725</xdr:colOff>
      <xdr:row>11</xdr:row>
      <xdr:rowOff>47625</xdr:rowOff>
    </xdr:from>
    <xdr:to>
      <xdr:col>4</xdr:col>
      <xdr:colOff>419100</xdr:colOff>
      <xdr:row>18</xdr:row>
      <xdr:rowOff>0</xdr:rowOff>
    </xdr:to>
    <xdr:sp macro="" textlink="">
      <xdr:nvSpPr>
        <xdr:cNvPr id="22541" name="Text Box 13"/>
        <xdr:cNvSpPr txBox="1">
          <a:spLocks noChangeArrowheads="1"/>
        </xdr:cNvSpPr>
      </xdr:nvSpPr>
      <xdr:spPr bwMode="auto">
        <a:xfrm>
          <a:off x="295275" y="1895475"/>
          <a:ext cx="2400300" cy="1085850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Student's t Distribution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William T. Gosset (who published under the name "Student") discovered this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sampling distribution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describing the ratio of the sample mean to the sample standard deviation.</a:t>
          </a:r>
        </a:p>
      </xdr:txBody>
    </xdr:sp>
    <xdr:clientData/>
  </xdr:twoCellAnchor>
  <xdr:twoCellAnchor>
    <xdr:from>
      <xdr:col>1</xdr:col>
      <xdr:colOff>114300</xdr:colOff>
      <xdr:row>18</xdr:row>
      <xdr:rowOff>104775</xdr:rowOff>
    </xdr:from>
    <xdr:to>
      <xdr:col>4</xdr:col>
      <xdr:colOff>409575</xdr:colOff>
      <xdr:row>23</xdr:row>
      <xdr:rowOff>57150</xdr:rowOff>
    </xdr:to>
    <xdr:sp macro="" textlink="">
      <xdr:nvSpPr>
        <xdr:cNvPr id="22542" name="Text Box 14"/>
        <xdr:cNvSpPr txBox="1">
          <a:spLocks noChangeArrowheads="1"/>
        </xdr:cNvSpPr>
      </xdr:nvSpPr>
      <xdr:spPr bwMode="auto">
        <a:xfrm>
          <a:off x="323850" y="3086100"/>
          <a:ext cx="2362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Applications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To construct confidence intervals for a mean or to compare two means when the population variances are unknown but estimated from a sample.</a:t>
          </a:r>
        </a:p>
      </xdr:txBody>
    </xdr:sp>
    <xdr:clientData/>
  </xdr:twoCellAnchor>
  <xdr:twoCellAnchor editAs="oneCell">
    <xdr:from>
      <xdr:col>1</xdr:col>
      <xdr:colOff>9525</xdr:colOff>
      <xdr:row>35</xdr:row>
      <xdr:rowOff>9525</xdr:rowOff>
    </xdr:from>
    <xdr:to>
      <xdr:col>9</xdr:col>
      <xdr:colOff>542925</xdr:colOff>
      <xdr:row>59</xdr:row>
      <xdr:rowOff>104775</xdr:rowOff>
    </xdr:to>
    <xdr:pic>
      <xdr:nvPicPr>
        <xdr:cNvPr id="22558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619750"/>
          <a:ext cx="5648325" cy="398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28575</xdr:colOff>
          <xdr:row>2</xdr:row>
          <xdr:rowOff>19050</xdr:rowOff>
        </xdr:from>
        <xdr:to>
          <xdr:col>4</xdr:col>
          <xdr:colOff>314325</xdr:colOff>
          <xdr:row>4</xdr:row>
          <xdr:rowOff>9525</xdr:rowOff>
        </xdr:to>
        <xdr:sp macro="" textlink="">
          <xdr:nvSpPr>
            <xdr:cNvPr id="22531" name="Spinner 3" hidden="1">
              <a:extLst>
                <a:ext uri="{63B3BB69-23CF-44E3-9099-C40C66FF867C}">
                  <a14:compatExt spid="_x0000_s2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266700</xdr:colOff>
      <xdr:row>23</xdr:row>
      <xdr:rowOff>114300</xdr:rowOff>
    </xdr:from>
    <xdr:to>
      <xdr:col>4</xdr:col>
      <xdr:colOff>209299</xdr:colOff>
      <xdr:row>33</xdr:row>
      <xdr:rowOff>47431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0" y="3905250"/>
          <a:ext cx="2009524" cy="1552381"/>
        </a:xfrm>
        <a:prstGeom prst="rect">
          <a:avLst/>
        </a:prstGeom>
      </xdr:spPr>
    </xdr:pic>
    <xdr:clientData/>
  </xdr:twoCellAnchor>
  <xdr:twoCellAnchor>
    <xdr:from>
      <xdr:col>1</xdr:col>
      <xdr:colOff>561975</xdr:colOff>
      <xdr:row>4</xdr:row>
      <xdr:rowOff>47625</xdr:rowOff>
    </xdr:from>
    <xdr:to>
      <xdr:col>3</xdr:col>
      <xdr:colOff>533399</xdr:colOff>
      <xdr:row>6</xdr:row>
      <xdr:rowOff>9525</xdr:rowOff>
    </xdr:to>
    <xdr:sp macro="" textlink="">
      <xdr:nvSpPr>
        <xdr:cNvPr id="12" name="TextBox 11"/>
        <xdr:cNvSpPr txBox="1"/>
      </xdr:nvSpPr>
      <xdr:spPr>
        <a:xfrm>
          <a:off x="771525" y="762000"/>
          <a:ext cx="1485899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You can change the area</a:t>
          </a:r>
          <a:endParaRPr lang="en-US" sz="1000">
            <a:effectLst/>
          </a:endParaRPr>
        </a:p>
        <a:p>
          <a:endParaRPr lang="en-US" sz="1000"/>
        </a:p>
      </xdr:txBody>
    </xdr:sp>
    <xdr:clientData/>
  </xdr:twoCellAnchor>
  <xdr:twoCellAnchor>
    <xdr:from>
      <xdr:col>2</xdr:col>
      <xdr:colOff>228599</xdr:colOff>
      <xdr:row>5</xdr:row>
      <xdr:rowOff>133351</xdr:rowOff>
    </xdr:from>
    <xdr:to>
      <xdr:col>2</xdr:col>
      <xdr:colOff>476249</xdr:colOff>
      <xdr:row>7</xdr:row>
      <xdr:rowOff>19051</xdr:rowOff>
    </xdr:to>
    <xdr:sp macro="" textlink="">
      <xdr:nvSpPr>
        <xdr:cNvPr id="13" name="Down Arrow 12"/>
        <xdr:cNvSpPr/>
      </xdr:nvSpPr>
      <xdr:spPr bwMode="auto">
        <a:xfrm>
          <a:off x="1343024" y="1009651"/>
          <a:ext cx="247650" cy="209550"/>
        </a:xfrm>
        <a:prstGeom prst="down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11</xdr:row>
      <xdr:rowOff>152400</xdr:rowOff>
    </xdr:from>
    <xdr:to>
      <xdr:col>4</xdr:col>
      <xdr:colOff>247650</xdr:colOff>
      <xdr:row>19</xdr:row>
      <xdr:rowOff>66675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57175" y="2066925"/>
          <a:ext cx="2390775" cy="1209675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Chi-Square Distribution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Although developed earlier, Karl Pearson (1857-1936) formulated in a useful way the chi-square distribution describing the sum of squares of independent normal variates (e.g., the distribution of a sample variance).</a:t>
          </a:r>
        </a:p>
      </xdr:txBody>
    </xdr:sp>
    <xdr:clientData/>
  </xdr:twoCellAnchor>
  <xdr:twoCellAnchor>
    <xdr:from>
      <xdr:col>1</xdr:col>
      <xdr:colOff>114300</xdr:colOff>
      <xdr:row>20</xdr:row>
      <xdr:rowOff>38099</xdr:rowOff>
    </xdr:from>
    <xdr:to>
      <xdr:col>4</xdr:col>
      <xdr:colOff>285750</xdr:colOff>
      <xdr:row>23</xdr:row>
      <xdr:rowOff>142875</xdr:rowOff>
    </xdr:to>
    <xdr:sp macro="" textlink="">
      <xdr:nvSpPr>
        <xdr:cNvPr id="12292" name="Text Box 4"/>
        <xdr:cNvSpPr txBox="1">
          <a:spLocks noChangeArrowheads="1"/>
        </xdr:cNvSpPr>
      </xdr:nvSpPr>
      <xdr:spPr bwMode="auto">
        <a:xfrm>
          <a:off x="323850" y="3409949"/>
          <a:ext cx="2362200" cy="59055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Applications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Confidence intervals for a variance, goodness-of-fit tests, and many non-parametric hypothesis tests.</a:t>
          </a:r>
        </a:p>
      </xdr:txBody>
    </xdr:sp>
    <xdr:clientData/>
  </xdr:twoCellAnchor>
  <xdr:twoCellAnchor>
    <xdr:from>
      <xdr:col>5</xdr:col>
      <xdr:colOff>47625</xdr:colOff>
      <xdr:row>1</xdr:row>
      <xdr:rowOff>9525</xdr:rowOff>
    </xdr:from>
    <xdr:to>
      <xdr:col>11</xdr:col>
      <xdr:colOff>38100</xdr:colOff>
      <xdr:row>15</xdr:row>
      <xdr:rowOff>133350</xdr:rowOff>
    </xdr:to>
    <xdr:graphicFrame macro="">
      <xdr:nvGraphicFramePr>
        <xdr:cNvPr id="1232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17</xdr:row>
      <xdr:rowOff>0</xdr:rowOff>
    </xdr:from>
    <xdr:to>
      <xdr:col>11</xdr:col>
      <xdr:colOff>0</xdr:colOff>
      <xdr:row>32</xdr:row>
      <xdr:rowOff>9525</xdr:rowOff>
    </xdr:to>
    <xdr:graphicFrame macro="">
      <xdr:nvGraphicFramePr>
        <xdr:cNvPr id="12323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0</xdr:colOff>
      <xdr:row>36</xdr:row>
      <xdr:rowOff>0</xdr:rowOff>
    </xdr:from>
    <xdr:to>
      <xdr:col>9</xdr:col>
      <xdr:colOff>409575</xdr:colOff>
      <xdr:row>56</xdr:row>
      <xdr:rowOff>133350</xdr:rowOff>
    </xdr:to>
    <xdr:pic>
      <xdr:nvPicPr>
        <xdr:cNvPr id="1232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610225"/>
          <a:ext cx="5648325" cy="337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28575</xdr:colOff>
          <xdr:row>2</xdr:row>
          <xdr:rowOff>19050</xdr:rowOff>
        </xdr:from>
        <xdr:to>
          <xdr:col>4</xdr:col>
          <xdr:colOff>314325</xdr:colOff>
          <xdr:row>5</xdr:row>
          <xdr:rowOff>9525</xdr:rowOff>
        </xdr:to>
        <xdr:sp macro="" textlink="">
          <xdr:nvSpPr>
            <xdr:cNvPr id="12300" name="Spinner 12" hidden="1">
              <a:extLst>
                <a:ext uri="{63B3BB69-23CF-44E3-9099-C40C66FF867C}">
                  <a14:compatExt spid="_x0000_s1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266700</xdr:colOff>
      <xdr:row>24</xdr:row>
      <xdr:rowOff>152400</xdr:rowOff>
    </xdr:from>
    <xdr:to>
      <xdr:col>4</xdr:col>
      <xdr:colOff>85474</xdr:colOff>
      <xdr:row>34</xdr:row>
      <xdr:rowOff>85531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0" y="4171950"/>
          <a:ext cx="2009524" cy="1552381"/>
        </a:xfrm>
        <a:prstGeom prst="rect">
          <a:avLst/>
        </a:prstGeom>
      </xdr:spPr>
    </xdr:pic>
    <xdr:clientData/>
  </xdr:twoCellAnchor>
  <xdr:twoCellAnchor>
    <xdr:from>
      <xdr:col>1</xdr:col>
      <xdr:colOff>504825</xdr:colOff>
      <xdr:row>4</xdr:row>
      <xdr:rowOff>209550</xdr:rowOff>
    </xdr:from>
    <xdr:to>
      <xdr:col>3</xdr:col>
      <xdr:colOff>476249</xdr:colOff>
      <xdr:row>6</xdr:row>
      <xdr:rowOff>104775</xdr:rowOff>
    </xdr:to>
    <xdr:sp macro="" textlink="">
      <xdr:nvSpPr>
        <xdr:cNvPr id="14" name="TextBox 13"/>
        <xdr:cNvSpPr txBox="1"/>
      </xdr:nvSpPr>
      <xdr:spPr>
        <a:xfrm>
          <a:off x="714375" y="923925"/>
          <a:ext cx="1485899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You can change the area</a:t>
          </a:r>
          <a:endParaRPr lang="en-US" sz="1000">
            <a:effectLst/>
          </a:endParaRPr>
        </a:p>
        <a:p>
          <a:endParaRPr lang="en-US" sz="1000"/>
        </a:p>
      </xdr:txBody>
    </xdr:sp>
    <xdr:clientData/>
  </xdr:twoCellAnchor>
  <xdr:twoCellAnchor>
    <xdr:from>
      <xdr:col>2</xdr:col>
      <xdr:colOff>171449</xdr:colOff>
      <xdr:row>6</xdr:row>
      <xdr:rowOff>66676</xdr:rowOff>
    </xdr:from>
    <xdr:to>
      <xdr:col>2</xdr:col>
      <xdr:colOff>419099</xdr:colOff>
      <xdr:row>7</xdr:row>
      <xdr:rowOff>114301</xdr:rowOff>
    </xdr:to>
    <xdr:sp macro="" textlink="">
      <xdr:nvSpPr>
        <xdr:cNvPr id="15" name="Down Arrow 14"/>
        <xdr:cNvSpPr/>
      </xdr:nvSpPr>
      <xdr:spPr bwMode="auto">
        <a:xfrm>
          <a:off x="1285874" y="1171576"/>
          <a:ext cx="247650" cy="209550"/>
        </a:xfrm>
        <a:prstGeom prst="down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9525</xdr:rowOff>
    </xdr:from>
    <xdr:to>
      <xdr:col>11</xdr:col>
      <xdr:colOff>0</xdr:colOff>
      <xdr:row>15</xdr:row>
      <xdr:rowOff>133350</xdr:rowOff>
    </xdr:to>
    <xdr:graphicFrame macro="">
      <xdr:nvGraphicFramePr>
        <xdr:cNvPr id="2050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17</xdr:row>
      <xdr:rowOff>0</xdr:rowOff>
    </xdr:from>
    <xdr:to>
      <xdr:col>11</xdr:col>
      <xdr:colOff>0</xdr:colOff>
      <xdr:row>32</xdr:row>
      <xdr:rowOff>9525</xdr:rowOff>
    </xdr:to>
    <xdr:graphicFrame macro="">
      <xdr:nvGraphicFramePr>
        <xdr:cNvPr id="2050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123825</xdr:colOff>
      <xdr:row>13</xdr:row>
      <xdr:rowOff>152400</xdr:rowOff>
    </xdr:from>
    <xdr:to>
      <xdr:col>4</xdr:col>
      <xdr:colOff>409575</xdr:colOff>
      <xdr:row>19</xdr:row>
      <xdr:rowOff>95250</xdr:rowOff>
    </xdr:to>
    <xdr:sp macro="" textlink="">
      <xdr:nvSpPr>
        <xdr:cNvPr id="20489" name="Text Box 9"/>
        <xdr:cNvSpPr txBox="1">
          <a:spLocks noChangeArrowheads="1"/>
        </xdr:cNvSpPr>
      </xdr:nvSpPr>
      <xdr:spPr bwMode="auto">
        <a:xfrm>
          <a:off x="333375" y="2324100"/>
          <a:ext cx="2352675" cy="914400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F Distribution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Sir Ronald Fisher (1890-1962) developed this distribution describing the ratio of two independent chi-squared variates (e.g., two sample variances).</a:t>
          </a:r>
        </a:p>
      </xdr:txBody>
    </xdr:sp>
    <xdr:clientData/>
  </xdr:twoCellAnchor>
  <xdr:twoCellAnchor>
    <xdr:from>
      <xdr:col>1</xdr:col>
      <xdr:colOff>152400</xdr:colOff>
      <xdr:row>20</xdr:row>
      <xdr:rowOff>19050</xdr:rowOff>
    </xdr:from>
    <xdr:to>
      <xdr:col>4</xdr:col>
      <xdr:colOff>314325</xdr:colOff>
      <xdr:row>23</xdr:row>
      <xdr:rowOff>85725</xdr:rowOff>
    </xdr:to>
    <xdr:sp macro="" textlink="">
      <xdr:nvSpPr>
        <xdr:cNvPr id="20490" name="Text Box 10"/>
        <xdr:cNvSpPr txBox="1">
          <a:spLocks noChangeArrowheads="1"/>
        </xdr:cNvSpPr>
      </xdr:nvSpPr>
      <xdr:spPr bwMode="auto">
        <a:xfrm>
          <a:off x="361950" y="3324225"/>
          <a:ext cx="22288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Applications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Confidence intervals for the ratio of two variances or  testing two variances for equality.</a:t>
          </a:r>
        </a:p>
      </xdr:txBody>
    </xdr:sp>
    <xdr:clientData/>
  </xdr:twoCellAnchor>
  <xdr:twoCellAnchor editAs="oneCell">
    <xdr:from>
      <xdr:col>1</xdr:col>
      <xdr:colOff>28575</xdr:colOff>
      <xdr:row>35</xdr:row>
      <xdr:rowOff>28575</xdr:rowOff>
    </xdr:from>
    <xdr:to>
      <xdr:col>9</xdr:col>
      <xdr:colOff>561975</xdr:colOff>
      <xdr:row>63</xdr:row>
      <xdr:rowOff>104775</xdr:rowOff>
    </xdr:to>
    <xdr:pic>
      <xdr:nvPicPr>
        <xdr:cNvPr id="2050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629275"/>
          <a:ext cx="5648325" cy="461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28575</xdr:colOff>
          <xdr:row>2</xdr:row>
          <xdr:rowOff>19050</xdr:rowOff>
        </xdr:from>
        <xdr:to>
          <xdr:col>4</xdr:col>
          <xdr:colOff>314325</xdr:colOff>
          <xdr:row>4</xdr:row>
          <xdr:rowOff>9525</xdr:rowOff>
        </xdr:to>
        <xdr:sp macro="" textlink="">
          <xdr:nvSpPr>
            <xdr:cNvPr id="20483" name="Spinner 3" hidden="1">
              <a:extLst>
                <a:ext uri="{63B3BB69-23CF-44E3-9099-C40C66FF867C}">
                  <a14:compatExt spid="_x0000_s20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28575</xdr:colOff>
          <xdr:row>4</xdr:row>
          <xdr:rowOff>38100</xdr:rowOff>
        </xdr:from>
        <xdr:to>
          <xdr:col>4</xdr:col>
          <xdr:colOff>314325</xdr:colOff>
          <xdr:row>6</xdr:row>
          <xdr:rowOff>28575</xdr:rowOff>
        </xdr:to>
        <xdr:sp macro="" textlink="">
          <xdr:nvSpPr>
            <xdr:cNvPr id="20488" name="Spinner 8" hidden="1">
              <a:extLst>
                <a:ext uri="{63B3BB69-23CF-44E3-9099-C40C66FF867C}">
                  <a14:compatExt spid="_x0000_s20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180975</xdr:colOff>
      <xdr:row>24</xdr:row>
      <xdr:rowOff>38100</xdr:rowOff>
    </xdr:from>
    <xdr:to>
      <xdr:col>4</xdr:col>
      <xdr:colOff>123574</xdr:colOff>
      <xdr:row>33</xdr:row>
      <xdr:rowOff>133156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0525" y="3990975"/>
          <a:ext cx="2009524" cy="1552381"/>
        </a:xfrm>
        <a:prstGeom prst="rect">
          <a:avLst/>
        </a:prstGeom>
      </xdr:spPr>
    </xdr:pic>
    <xdr:clientData/>
  </xdr:twoCellAnchor>
  <xdr:twoCellAnchor>
    <xdr:from>
      <xdr:col>1</xdr:col>
      <xdr:colOff>542925</xdr:colOff>
      <xdr:row>6</xdr:row>
      <xdr:rowOff>28575</xdr:rowOff>
    </xdr:from>
    <xdr:to>
      <xdr:col>3</xdr:col>
      <xdr:colOff>514349</xdr:colOff>
      <xdr:row>7</xdr:row>
      <xdr:rowOff>152400</xdr:rowOff>
    </xdr:to>
    <xdr:sp macro="" textlink="">
      <xdr:nvSpPr>
        <xdr:cNvPr id="13" name="TextBox 12"/>
        <xdr:cNvSpPr txBox="1"/>
      </xdr:nvSpPr>
      <xdr:spPr>
        <a:xfrm>
          <a:off x="752475" y="1066800"/>
          <a:ext cx="1485899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You can change the area</a:t>
          </a:r>
          <a:endParaRPr lang="en-US" sz="1000">
            <a:effectLst/>
          </a:endParaRPr>
        </a:p>
        <a:p>
          <a:endParaRPr lang="en-US" sz="1000"/>
        </a:p>
      </xdr:txBody>
    </xdr:sp>
    <xdr:clientData/>
  </xdr:twoCellAnchor>
  <xdr:twoCellAnchor>
    <xdr:from>
      <xdr:col>2</xdr:col>
      <xdr:colOff>209549</xdr:colOff>
      <xdr:row>7</xdr:row>
      <xdr:rowOff>114301</xdr:rowOff>
    </xdr:from>
    <xdr:to>
      <xdr:col>2</xdr:col>
      <xdr:colOff>457199</xdr:colOff>
      <xdr:row>9</xdr:row>
      <xdr:rowOff>1</xdr:rowOff>
    </xdr:to>
    <xdr:sp macro="" textlink="">
      <xdr:nvSpPr>
        <xdr:cNvPr id="14" name="Down Arrow 13"/>
        <xdr:cNvSpPr/>
      </xdr:nvSpPr>
      <xdr:spPr bwMode="auto">
        <a:xfrm>
          <a:off x="1323974" y="1314451"/>
          <a:ext cx="247650" cy="209550"/>
        </a:xfrm>
        <a:prstGeom prst="down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706"/>
  <sheetViews>
    <sheetView showGridLines="0" tabSelected="1" workbookViewId="0"/>
  </sheetViews>
  <sheetFormatPr defaultRowHeight="12.75" x14ac:dyDescent="0.2"/>
  <cols>
    <col min="1" max="1" width="3.140625" style="2" customWidth="1"/>
    <col min="2" max="2" width="13.5703125" style="2" customWidth="1"/>
    <col min="3" max="3" width="9.140625" style="2"/>
    <col min="4" max="4" width="8.28515625" style="2" customWidth="1"/>
    <col min="5" max="11" width="9.140625" style="2"/>
    <col min="12" max="12" width="5.5703125" style="2" customWidth="1"/>
    <col min="13" max="13" width="10.28515625" style="2" customWidth="1"/>
    <col min="14" max="14" width="9.140625" style="9"/>
    <col min="15" max="16384" width="9.140625" style="2"/>
  </cols>
  <sheetData>
    <row r="1" spans="2:20" ht="15" customHeight="1" x14ac:dyDescent="0.2">
      <c r="B1" s="43" t="s">
        <v>48</v>
      </c>
      <c r="C1" s="1"/>
    </row>
    <row r="2" spans="2:20" ht="15.75" customHeight="1" x14ac:dyDescent="0.2">
      <c r="N2" s="48" t="s">
        <v>41</v>
      </c>
      <c r="O2" s="48"/>
      <c r="P2" s="48"/>
      <c r="Q2" s="48"/>
      <c r="R2" s="48"/>
      <c r="S2" s="48"/>
      <c r="T2" s="48"/>
    </row>
    <row r="3" spans="2:20" x14ac:dyDescent="0.2">
      <c r="N3" s="45" t="s">
        <v>36</v>
      </c>
      <c r="O3" s="45" t="s">
        <v>0</v>
      </c>
      <c r="P3" s="45" t="s">
        <v>1</v>
      </c>
      <c r="Q3" s="45" t="s">
        <v>50</v>
      </c>
      <c r="R3" s="45" t="s">
        <v>38</v>
      </c>
      <c r="S3" s="45" t="s">
        <v>39</v>
      </c>
      <c r="T3" s="45" t="s">
        <v>40</v>
      </c>
    </row>
    <row r="4" spans="2:20" x14ac:dyDescent="0.2">
      <c r="N4" s="19">
        <v>1</v>
      </c>
      <c r="O4" s="6">
        <v>-4</v>
      </c>
      <c r="P4" s="7">
        <f>_xlfn.NORM.DIST(O4,0,1,0)</f>
        <v>1.3383022576488537E-4</v>
      </c>
      <c r="Q4" s="7">
        <f>_xlfn.NORM.DIST(O4,0,1,1)</f>
        <v>3.1671241833119857E-5</v>
      </c>
      <c r="R4" s="7">
        <f>IF(O4&lt;$D$6,P4,"")</f>
        <v>1.3383022576488537E-4</v>
      </c>
      <c r="S4" s="7" t="str">
        <f>IF(AND(O4&gt;=$D$6,O4&lt;=$D$7),P4,"")</f>
        <v/>
      </c>
      <c r="T4" s="24" t="str">
        <f>IF(O4&gt;$D$7,P4,"")</f>
        <v/>
      </c>
    </row>
    <row r="5" spans="2:20" x14ac:dyDescent="0.2">
      <c r="B5" s="8"/>
      <c r="C5" s="21" t="s">
        <v>42</v>
      </c>
      <c r="D5" s="21" t="s">
        <v>49</v>
      </c>
      <c r="N5" s="19">
        <v>2</v>
      </c>
      <c r="O5" s="6">
        <v>-3.98</v>
      </c>
      <c r="P5" s="7">
        <f t="shared" ref="P5:P68" si="0">_xlfn.NORM.DIST(O5,0,1,0)</f>
        <v>1.4494756042389106E-4</v>
      </c>
      <c r="Q5" s="7">
        <f t="shared" ref="Q5:Q68" si="1">_xlfn.NORM.DIST(O5,0,1,1)</f>
        <v>3.4457634115053068E-5</v>
      </c>
      <c r="R5" s="7">
        <f t="shared" ref="R5:R68" si="2">IF(O5&lt;$D$6,P5,"")</f>
        <v>1.4494756042389106E-4</v>
      </c>
      <c r="S5" s="7" t="str">
        <f t="shared" ref="S5:S68" si="3">IF(AND(O5&gt;=$D$6,O5&lt;=$D$7),P5,"")</f>
        <v/>
      </c>
      <c r="T5" s="24" t="str">
        <f t="shared" ref="T5:T68" si="4">IF(O5&gt;$D$7,P5,"")</f>
        <v/>
      </c>
    </row>
    <row r="6" spans="2:20" x14ac:dyDescent="0.2">
      <c r="B6" s="23" t="s">
        <v>44</v>
      </c>
      <c r="C6" s="20">
        <v>2.5000000000000001E-2</v>
      </c>
      <c r="D6" s="22">
        <f>_xlfn.NORM.S.INV(C6)</f>
        <v>-1.9599639845400538</v>
      </c>
      <c r="N6" s="19">
        <v>3</v>
      </c>
      <c r="O6" s="6">
        <v>-3.96</v>
      </c>
      <c r="P6" s="7">
        <f t="shared" si="0"/>
        <v>1.5692563406553226E-4</v>
      </c>
      <c r="Q6" s="7">
        <f t="shared" si="1"/>
        <v>3.747488169107341E-5</v>
      </c>
      <c r="R6" s="7">
        <f t="shared" si="2"/>
        <v>1.5692563406553226E-4</v>
      </c>
      <c r="S6" s="7" t="str">
        <f t="shared" si="3"/>
        <v/>
      </c>
      <c r="T6" s="24" t="str">
        <f t="shared" si="4"/>
        <v/>
      </c>
    </row>
    <row r="7" spans="2:20" x14ac:dyDescent="0.2">
      <c r="B7" s="23" t="s">
        <v>45</v>
      </c>
      <c r="C7" s="20">
        <v>2.5000000000000001E-2</v>
      </c>
      <c r="D7" s="22">
        <f>-_xlfn.NORM.S.INV(C7)</f>
        <v>1.9599639845400538</v>
      </c>
      <c r="N7" s="19">
        <v>4</v>
      </c>
      <c r="O7" s="6">
        <v>-3.94</v>
      </c>
      <c r="P7" s="7">
        <f t="shared" si="0"/>
        <v>1.6982559942934359E-4</v>
      </c>
      <c r="Q7" s="7">
        <f t="shared" si="1"/>
        <v>4.0740804558550716E-5</v>
      </c>
      <c r="R7" s="7">
        <f t="shared" si="2"/>
        <v>1.6982559942934359E-4</v>
      </c>
      <c r="S7" s="7" t="str">
        <f t="shared" si="3"/>
        <v/>
      </c>
      <c r="T7" s="24" t="str">
        <f t="shared" si="4"/>
        <v/>
      </c>
    </row>
    <row r="8" spans="2:20" x14ac:dyDescent="0.2">
      <c r="N8" s="19">
        <v>5</v>
      </c>
      <c r="O8" s="6">
        <v>-3.92</v>
      </c>
      <c r="P8" s="7">
        <f t="shared" si="0"/>
        <v>1.8371249800245711E-4</v>
      </c>
      <c r="Q8" s="7">
        <f t="shared" si="1"/>
        <v>4.4274484312070743E-5</v>
      </c>
      <c r="R8" s="7">
        <f t="shared" si="2"/>
        <v>1.8371249800245711E-4</v>
      </c>
      <c r="S8" s="7" t="str">
        <f t="shared" si="3"/>
        <v/>
      </c>
      <c r="T8" s="24" t="str">
        <f t="shared" si="4"/>
        <v/>
      </c>
    </row>
    <row r="9" spans="2:20" x14ac:dyDescent="0.2">
      <c r="N9" s="19">
        <v>6</v>
      </c>
      <c r="O9" s="6">
        <v>-3.9</v>
      </c>
      <c r="P9" s="7">
        <f t="shared" si="0"/>
        <v>1.9865547139277272E-4</v>
      </c>
      <c r="Q9" s="7">
        <f t="shared" si="1"/>
        <v>4.8096344017602614E-5</v>
      </c>
      <c r="R9" s="7">
        <f t="shared" si="2"/>
        <v>1.9865547139277272E-4</v>
      </c>
      <c r="S9" s="7" t="str">
        <f t="shared" si="3"/>
        <v/>
      </c>
      <c r="T9" s="24" t="str">
        <f t="shared" si="4"/>
        <v/>
      </c>
    </row>
    <row r="10" spans="2:20" x14ac:dyDescent="0.2">
      <c r="N10" s="19">
        <v>7</v>
      </c>
      <c r="O10" s="6">
        <v>-3.88</v>
      </c>
      <c r="P10" s="7">
        <f t="shared" si="0"/>
        <v>2.1472798150036704E-4</v>
      </c>
      <c r="Q10" s="7">
        <f t="shared" si="1"/>
        <v>5.2228232401820074E-5</v>
      </c>
      <c r="R10" s="7">
        <f t="shared" si="2"/>
        <v>2.1472798150036704E-4</v>
      </c>
      <c r="S10" s="7" t="str">
        <f t="shared" si="3"/>
        <v/>
      </c>
      <c r="T10" s="24" t="str">
        <f t="shared" si="4"/>
        <v/>
      </c>
    </row>
    <row r="11" spans="2:20" x14ac:dyDescent="0.2">
      <c r="N11" s="19">
        <v>8</v>
      </c>
      <c r="O11" s="6">
        <v>-3.86</v>
      </c>
      <c r="P11" s="7">
        <f t="shared" si="0"/>
        <v>2.3200803965694238E-4</v>
      </c>
      <c r="Q11" s="7">
        <f t="shared" si="1"/>
        <v>5.6693512534256526E-5</v>
      </c>
      <c r="R11" s="7">
        <f t="shared" si="2"/>
        <v>2.3200803965694238E-4</v>
      </c>
      <c r="S11" s="7" t="str">
        <f t="shared" si="3"/>
        <v/>
      </c>
      <c r="T11" s="24" t="str">
        <f t="shared" si="4"/>
        <v/>
      </c>
    </row>
    <row r="12" spans="2:20" x14ac:dyDescent="0.2">
      <c r="N12" s="19">
        <v>9</v>
      </c>
      <c r="O12" s="6">
        <v>-3.84</v>
      </c>
      <c r="P12" s="7">
        <f t="shared" si="0"/>
        <v>2.5057844489086075E-4</v>
      </c>
      <c r="Q12" s="7">
        <f t="shared" si="1"/>
        <v>6.1517155183255203E-5</v>
      </c>
      <c r="R12" s="7">
        <f t="shared" si="2"/>
        <v>2.5057844489086075E-4</v>
      </c>
      <c r="S12" s="7" t="str">
        <f t="shared" si="3"/>
        <v/>
      </c>
      <c r="T12" s="24" t="str">
        <f t="shared" si="4"/>
        <v/>
      </c>
    </row>
    <row r="13" spans="2:20" x14ac:dyDescent="0.2">
      <c r="M13" s="9"/>
      <c r="N13" s="19">
        <v>10</v>
      </c>
      <c r="O13" s="6">
        <v>-3.82</v>
      </c>
      <c r="P13" s="7">
        <f t="shared" si="0"/>
        <v>2.70527031461521E-4</v>
      </c>
      <c r="Q13" s="7">
        <f t="shared" si="1"/>
        <v>6.6725837029684654E-5</v>
      </c>
      <c r="R13" s="7">
        <f t="shared" si="2"/>
        <v>2.70527031461521E-4</v>
      </c>
      <c r="S13" s="7" t="str">
        <f t="shared" si="3"/>
        <v/>
      </c>
      <c r="T13" s="24" t="str">
        <f t="shared" si="4"/>
        <v/>
      </c>
    </row>
    <row r="14" spans="2:20" x14ac:dyDescent="0.2">
      <c r="M14" s="9"/>
      <c r="N14" s="19">
        <v>11</v>
      </c>
      <c r="O14" s="6">
        <v>-3.8</v>
      </c>
      <c r="P14" s="7">
        <f t="shared" si="0"/>
        <v>2.9194692579146027E-4</v>
      </c>
      <c r="Q14" s="7">
        <f t="shared" si="1"/>
        <v>7.234804392511999E-5</v>
      </c>
      <c r="R14" s="7">
        <f t="shared" si="2"/>
        <v>2.9194692579146027E-4</v>
      </c>
      <c r="S14" s="7" t="str">
        <f t="shared" si="3"/>
        <v/>
      </c>
      <c r="T14" s="24" t="str">
        <f t="shared" si="4"/>
        <v/>
      </c>
    </row>
    <row r="15" spans="2:20" x14ac:dyDescent="0.2">
      <c r="N15" s="19">
        <v>12</v>
      </c>
      <c r="O15" s="6">
        <v>-3.78</v>
      </c>
      <c r="P15" s="7">
        <f t="shared" si="0"/>
        <v>3.1493681290752188E-4</v>
      </c>
      <c r="Q15" s="7">
        <f t="shared" si="1"/>
        <v>7.8414179383585065E-5</v>
      </c>
      <c r="R15" s="7">
        <f t="shared" si="2"/>
        <v>3.1493681290752188E-4</v>
      </c>
      <c r="S15" s="7" t="str">
        <f t="shared" si="3"/>
        <v/>
      </c>
      <c r="T15" s="24" t="str">
        <f t="shared" si="4"/>
        <v/>
      </c>
    </row>
    <row r="16" spans="2:20" x14ac:dyDescent="0.2">
      <c r="N16" s="19">
        <v>13</v>
      </c>
      <c r="O16" s="6">
        <v>-3.76</v>
      </c>
      <c r="P16" s="7">
        <f t="shared" si="0"/>
        <v>3.3960121248365478E-4</v>
      </c>
      <c r="Q16" s="7">
        <f t="shared" si="1"/>
        <v>8.4956678497997889E-5</v>
      </c>
      <c r="R16" s="7">
        <f t="shared" si="2"/>
        <v>3.3960121248365478E-4</v>
      </c>
      <c r="S16" s="7" t="str">
        <f t="shared" si="3"/>
        <v/>
      </c>
      <c r="T16" s="24" t="str">
        <f t="shared" si="4"/>
        <v/>
      </c>
    </row>
    <row r="17" spans="14:20" x14ac:dyDescent="0.2">
      <c r="N17" s="19">
        <v>14</v>
      </c>
      <c r="O17" s="6">
        <v>-3.74</v>
      </c>
      <c r="P17" s="7">
        <f t="shared" si="0"/>
        <v>3.6605076455733496E-4</v>
      </c>
      <c r="Q17" s="7">
        <f t="shared" si="1"/>
        <v>9.2010127474105404E-5</v>
      </c>
      <c r="R17" s="7">
        <f t="shared" si="2"/>
        <v>3.6605076455733496E-4</v>
      </c>
      <c r="S17" s="7" t="str">
        <f t="shared" si="3"/>
        <v/>
      </c>
      <c r="T17" s="24" t="str">
        <f t="shared" si="4"/>
        <v/>
      </c>
    </row>
    <row r="18" spans="14:20" x14ac:dyDescent="0.2">
      <c r="N18" s="19">
        <v>15</v>
      </c>
      <c r="O18" s="6">
        <v>-3.72</v>
      </c>
      <c r="P18" s="7">
        <f t="shared" si="0"/>
        <v>3.9440252496915622E-4</v>
      </c>
      <c r="Q18" s="7">
        <f t="shared" si="1"/>
        <v>9.9611388975916519E-5</v>
      </c>
      <c r="R18" s="7">
        <f t="shared" si="2"/>
        <v>3.9440252496915622E-4</v>
      </c>
      <c r="S18" s="7" t="str">
        <f t="shared" si="3"/>
        <v/>
      </c>
      <c r="T18" s="24" t="str">
        <f t="shared" si="4"/>
        <v/>
      </c>
    </row>
    <row r="19" spans="14:20" x14ac:dyDescent="0.2">
      <c r="N19" s="19">
        <v>16</v>
      </c>
      <c r="O19" s="6">
        <v>-3.7</v>
      </c>
      <c r="P19" s="7">
        <f t="shared" si="0"/>
        <v>4.2478027055075143E-4</v>
      </c>
      <c r="Q19" s="7">
        <f t="shared" si="1"/>
        <v>1.0779973347738824E-4</v>
      </c>
      <c r="R19" s="7">
        <f t="shared" si="2"/>
        <v>4.2478027055075143E-4</v>
      </c>
      <c r="S19" s="7" t="str">
        <f t="shared" si="3"/>
        <v/>
      </c>
      <c r="T19" s="24" t="str">
        <f t="shared" si="4"/>
        <v/>
      </c>
    </row>
    <row r="20" spans="14:20" x14ac:dyDescent="0.2">
      <c r="N20" s="19">
        <v>17</v>
      </c>
      <c r="O20" s="6">
        <v>-3.68</v>
      </c>
      <c r="P20" s="7">
        <f t="shared" si="0"/>
        <v>4.5731481405985675E-4</v>
      </c>
      <c r="Q20" s="7">
        <f t="shared" si="1"/>
        <v>1.1661697681536817E-4</v>
      </c>
      <c r="R20" s="7">
        <f t="shared" si="2"/>
        <v>4.5731481405985675E-4</v>
      </c>
      <c r="S20" s="7" t="str">
        <f t="shared" si="3"/>
        <v/>
      </c>
      <c r="T20" s="24" t="str">
        <f t="shared" si="4"/>
        <v/>
      </c>
    </row>
    <row r="21" spans="14:20" x14ac:dyDescent="0.2">
      <c r="N21" s="19">
        <v>18</v>
      </c>
      <c r="O21" s="6">
        <v>-3.66</v>
      </c>
      <c r="P21" s="7">
        <f t="shared" si="0"/>
        <v>4.9214432883289312E-4</v>
      </c>
      <c r="Q21" s="7">
        <f t="shared" si="1"/>
        <v>1.2610762413848639E-4</v>
      </c>
      <c r="R21" s="7">
        <f t="shared" si="2"/>
        <v>4.9214432883289312E-4</v>
      </c>
      <c r="S21" s="7" t="str">
        <f t="shared" si="3"/>
        <v/>
      </c>
      <c r="T21" s="24" t="str">
        <f t="shared" si="4"/>
        <v/>
      </c>
    </row>
    <row r="22" spans="14:20" x14ac:dyDescent="0.2">
      <c r="N22" s="19">
        <v>19</v>
      </c>
      <c r="O22" s="6">
        <v>-3.64</v>
      </c>
      <c r="P22" s="7">
        <f t="shared" si="0"/>
        <v>5.2941468309493475E-4</v>
      </c>
      <c r="Q22" s="7">
        <f t="shared" si="1"/>
        <v>1.3631902044580166E-4</v>
      </c>
      <c r="R22" s="7">
        <f t="shared" si="2"/>
        <v>5.2941468309493475E-4</v>
      </c>
      <c r="S22" s="7" t="str">
        <f t="shared" si="3"/>
        <v/>
      </c>
      <c r="T22" s="24" t="str">
        <f t="shared" si="4"/>
        <v/>
      </c>
    </row>
    <row r="23" spans="14:20" x14ac:dyDescent="0.2">
      <c r="N23" s="19">
        <v>20</v>
      </c>
      <c r="O23" s="6">
        <v>-3.62</v>
      </c>
      <c r="P23" s="7">
        <f t="shared" si="0"/>
        <v>5.6927978383425261E-4</v>
      </c>
      <c r="Q23" s="7">
        <f t="shared" si="1"/>
        <v>1.4730150790747228E-4</v>
      </c>
      <c r="R23" s="7">
        <f t="shared" si="2"/>
        <v>5.6927978383425261E-4</v>
      </c>
      <c r="S23" s="7" t="str">
        <f t="shared" si="3"/>
        <v/>
      </c>
      <c r="T23" s="24" t="str">
        <f t="shared" si="4"/>
        <v/>
      </c>
    </row>
    <row r="24" spans="14:20" x14ac:dyDescent="0.2">
      <c r="N24" s="19">
        <v>21</v>
      </c>
      <c r="O24" s="6">
        <v>-3.6</v>
      </c>
      <c r="P24" s="7">
        <f t="shared" si="0"/>
        <v>6.119019301137719E-4</v>
      </c>
      <c r="Q24" s="7">
        <f t="shared" si="1"/>
        <v>1.5910859015753364E-4</v>
      </c>
      <c r="R24" s="7">
        <f t="shared" si="2"/>
        <v>6.119019301137719E-4</v>
      </c>
      <c r="S24" s="7" t="str">
        <f t="shared" si="3"/>
        <v/>
      </c>
      <c r="T24" s="24" t="str">
        <f t="shared" si="4"/>
        <v/>
      </c>
    </row>
    <row r="25" spans="14:20" x14ac:dyDescent="0.2">
      <c r="N25" s="19">
        <v>22</v>
      </c>
      <c r="O25" s="6">
        <v>-3.58</v>
      </c>
      <c r="P25" s="7">
        <f t="shared" si="0"/>
        <v>6.5745217565467645E-4</v>
      </c>
      <c r="Q25" s="7">
        <f t="shared" si="1"/>
        <v>1.7179710374593045E-4</v>
      </c>
      <c r="R25" s="7">
        <f t="shared" si="2"/>
        <v>6.5745217565467645E-4</v>
      </c>
      <c r="S25" s="7" t="str">
        <f t="shared" si="3"/>
        <v/>
      </c>
      <c r="T25" s="24" t="str">
        <f t="shared" si="4"/>
        <v/>
      </c>
    </row>
    <row r="26" spans="14:20" x14ac:dyDescent="0.2">
      <c r="N26" s="19">
        <v>23</v>
      </c>
      <c r="O26" s="6">
        <v>-3.56</v>
      </c>
      <c r="P26" s="7">
        <f t="shared" si="0"/>
        <v>7.061107004880362E-4</v>
      </c>
      <c r="Q26" s="7">
        <f t="shared" si="1"/>
        <v>1.8542739693327775E-4</v>
      </c>
      <c r="R26" s="7">
        <f t="shared" si="2"/>
        <v>7.061107004880362E-4</v>
      </c>
      <c r="S26" s="7" t="str">
        <f t="shared" si="3"/>
        <v/>
      </c>
      <c r="T26" s="24" t="str">
        <f t="shared" si="4"/>
        <v/>
      </c>
    </row>
    <row r="27" spans="14:20" x14ac:dyDescent="0.2">
      <c r="N27" s="19">
        <v>24</v>
      </c>
      <c r="O27" s="6">
        <v>-3.54</v>
      </c>
      <c r="P27" s="7">
        <f t="shared" si="0"/>
        <v>7.580671914287103E-4</v>
      </c>
      <c r="Q27" s="7">
        <f t="shared" si="1"/>
        <v>2.0006351600732001E-4</v>
      </c>
      <c r="R27" s="7">
        <f t="shared" si="2"/>
        <v>7.580671914287103E-4</v>
      </c>
      <c r="S27" s="7" t="str">
        <f t="shared" si="3"/>
        <v/>
      </c>
      <c r="T27" s="24" t="str">
        <f t="shared" si="4"/>
        <v/>
      </c>
    </row>
    <row r="28" spans="14:20" x14ac:dyDescent="0.2">
      <c r="N28" s="19">
        <v>25</v>
      </c>
      <c r="O28" s="6">
        <v>-3.52</v>
      </c>
      <c r="P28" s="7">
        <f t="shared" si="0"/>
        <v>8.1352123108180841E-4</v>
      </c>
      <c r="Q28" s="7">
        <f t="shared" si="1"/>
        <v>2.1577339929471738E-4</v>
      </c>
      <c r="R28" s="7">
        <f t="shared" si="2"/>
        <v>8.1352123108180841E-4</v>
      </c>
      <c r="S28" s="7" t="str">
        <f t="shared" si="3"/>
        <v/>
      </c>
      <c r="T28" s="24" t="str">
        <f t="shared" si="4"/>
        <v/>
      </c>
    </row>
    <row r="29" spans="14:20" x14ac:dyDescent="0.2">
      <c r="N29" s="19">
        <v>26</v>
      </c>
      <c r="O29" s="6">
        <v>-3.5</v>
      </c>
      <c r="P29" s="7">
        <f t="shared" si="0"/>
        <v>8.7268269504576015E-4</v>
      </c>
      <c r="Q29" s="7">
        <f t="shared" si="1"/>
        <v>2.3262907903552504E-4</v>
      </c>
      <c r="R29" s="7">
        <f t="shared" si="2"/>
        <v>8.7268269504576015E-4</v>
      </c>
      <c r="S29" s="7" t="str">
        <f t="shared" si="3"/>
        <v/>
      </c>
      <c r="T29" s="24" t="str">
        <f t="shared" si="4"/>
        <v/>
      </c>
    </row>
    <row r="30" spans="14:20" x14ac:dyDescent="0.2">
      <c r="N30" s="19">
        <v>27</v>
      </c>
      <c r="O30" s="6">
        <v>-3.48</v>
      </c>
      <c r="P30" s="7">
        <f t="shared" si="0"/>
        <v>9.3577215692747977E-4</v>
      </c>
      <c r="Q30" s="7">
        <f t="shared" si="1"/>
        <v>2.5070689128053755E-4</v>
      </c>
      <c r="R30" s="7">
        <f t="shared" si="2"/>
        <v>9.3577215692747977E-4</v>
      </c>
      <c r="S30" s="7" t="str">
        <f t="shared" si="3"/>
        <v/>
      </c>
      <c r="T30" s="24" t="str">
        <f t="shared" si="4"/>
        <v/>
      </c>
    </row>
    <row r="31" spans="14:20" x14ac:dyDescent="0.2">
      <c r="N31" s="19">
        <v>28</v>
      </c>
      <c r="O31" s="6">
        <v>-3.46</v>
      </c>
      <c r="P31" s="7">
        <f t="shared" si="0"/>
        <v>1.0030213007342376E-3</v>
      </c>
      <c r="Q31" s="7">
        <f t="shared" si="1"/>
        <v>2.7008769396347416E-4</v>
      </c>
      <c r="R31" s="7">
        <f t="shared" si="2"/>
        <v>1.0030213007342376E-3</v>
      </c>
      <c r="S31" s="7" t="str">
        <f t="shared" si="3"/>
        <v/>
      </c>
      <c r="T31" s="24" t="str">
        <f t="shared" si="4"/>
        <v/>
      </c>
    </row>
    <row r="32" spans="14:20" x14ac:dyDescent="0.2">
      <c r="N32" s="19">
        <v>29</v>
      </c>
      <c r="O32" s="6">
        <v>-3.44</v>
      </c>
      <c r="P32" s="7">
        <f t="shared" si="0"/>
        <v>1.0746733401537356E-3</v>
      </c>
      <c r="Q32" s="7">
        <f t="shared" si="1"/>
        <v>2.908570932907428E-4</v>
      </c>
      <c r="R32" s="7">
        <f t="shared" si="2"/>
        <v>1.0746733401537356E-3</v>
      </c>
      <c r="S32" s="7" t="str">
        <f t="shared" si="3"/>
        <v/>
      </c>
      <c r="T32" s="24" t="str">
        <f t="shared" si="4"/>
        <v/>
      </c>
    </row>
    <row r="33" spans="2:20" x14ac:dyDescent="0.2">
      <c r="N33" s="19">
        <v>30</v>
      </c>
      <c r="O33" s="6">
        <v>-3.42</v>
      </c>
      <c r="P33" s="7">
        <f t="shared" si="0"/>
        <v>1.1509834441784845E-3</v>
      </c>
      <c r="Q33" s="7">
        <f t="shared" si="1"/>
        <v>3.1310567858119958E-4</v>
      </c>
      <c r="R33" s="7">
        <f t="shared" si="2"/>
        <v>1.1509834441784845E-3</v>
      </c>
      <c r="S33" s="7" t="str">
        <f t="shared" si="3"/>
        <v/>
      </c>
      <c r="T33" s="24" t="str">
        <f t="shared" si="4"/>
        <v/>
      </c>
    </row>
    <row r="34" spans="2:20" ht="15.75" x14ac:dyDescent="0.25">
      <c r="B34" s="44" t="s">
        <v>48</v>
      </c>
      <c r="N34" s="19">
        <v>31</v>
      </c>
      <c r="O34" s="6">
        <v>-3.4</v>
      </c>
      <c r="P34" s="7">
        <f t="shared" si="0"/>
        <v>1.2322191684730199E-3</v>
      </c>
      <c r="Q34" s="7">
        <f t="shared" si="1"/>
        <v>3.369292656768808E-4</v>
      </c>
      <c r="R34" s="7">
        <f t="shared" si="2"/>
        <v>1.2322191684730199E-3</v>
      </c>
      <c r="S34" s="7" t="str">
        <f t="shared" si="3"/>
        <v/>
      </c>
      <c r="T34" s="24" t="str">
        <f t="shared" si="4"/>
        <v/>
      </c>
    </row>
    <row r="35" spans="2:20" x14ac:dyDescent="0.2">
      <c r="N35" s="19">
        <v>32</v>
      </c>
      <c r="O35" s="6">
        <v>-3.38</v>
      </c>
      <c r="P35" s="7">
        <f t="shared" si="0"/>
        <v>1.3186608918227423E-3</v>
      </c>
      <c r="Q35" s="7">
        <f t="shared" si="1"/>
        <v>3.6242914903304382E-4</v>
      </c>
      <c r="R35" s="7">
        <f t="shared" si="2"/>
        <v>1.3186608918227423E-3</v>
      </c>
      <c r="S35" s="7" t="str">
        <f t="shared" si="3"/>
        <v/>
      </c>
      <c r="T35" s="24" t="str">
        <f t="shared" si="4"/>
        <v/>
      </c>
    </row>
    <row r="36" spans="2:20" x14ac:dyDescent="0.2">
      <c r="N36" s="19">
        <v>33</v>
      </c>
      <c r="O36" s="6">
        <v>-3.36</v>
      </c>
      <c r="P36" s="7">
        <f t="shared" si="0"/>
        <v>1.4106022569413848E-3</v>
      </c>
      <c r="Q36" s="7">
        <f t="shared" si="1"/>
        <v>3.8971236258203158E-4</v>
      </c>
      <c r="R36" s="7">
        <f t="shared" si="2"/>
        <v>1.4106022569413848E-3</v>
      </c>
      <c r="S36" s="7" t="str">
        <f t="shared" si="3"/>
        <v/>
      </c>
      <c r="T36" s="24" t="str">
        <f t="shared" si="4"/>
        <v/>
      </c>
    </row>
    <row r="37" spans="2:20" x14ac:dyDescent="0.2">
      <c r="N37" s="19">
        <v>34</v>
      </c>
      <c r="O37" s="6">
        <v>-3.34</v>
      </c>
      <c r="P37" s="7">
        <f t="shared" si="0"/>
        <v>1.5083506148503073E-3</v>
      </c>
      <c r="Q37" s="7">
        <f t="shared" si="1"/>
        <v>4.1889194945036979E-4</v>
      </c>
      <c r="R37" s="7">
        <f t="shared" si="2"/>
        <v>1.5083506148503073E-3</v>
      </c>
      <c r="S37" s="7" t="str">
        <f t="shared" si="3"/>
        <v/>
      </c>
      <c r="T37" s="24" t="str">
        <f t="shared" si="4"/>
        <v/>
      </c>
    </row>
    <row r="38" spans="2:20" x14ac:dyDescent="0.2">
      <c r="N38" s="19">
        <v>35</v>
      </c>
      <c r="O38" s="6">
        <v>-3.32</v>
      </c>
      <c r="P38" s="7">
        <f t="shared" si="0"/>
        <v>1.6122274719771244E-3</v>
      </c>
      <c r="Q38" s="7">
        <f t="shared" si="1"/>
        <v>4.5008724059211757E-4</v>
      </c>
      <c r="R38" s="7">
        <f t="shared" si="2"/>
        <v>1.6122274719771244E-3</v>
      </c>
      <c r="S38" s="7" t="str">
        <f t="shared" si="3"/>
        <v/>
      </c>
      <c r="T38" s="24" t="str">
        <f t="shared" si="4"/>
        <v/>
      </c>
    </row>
    <row r="39" spans="2:20" x14ac:dyDescent="0.2">
      <c r="N39" s="19">
        <v>36</v>
      </c>
      <c r="O39" s="6">
        <v>-3.3</v>
      </c>
      <c r="P39" s="7">
        <f t="shared" si="0"/>
        <v>1.7225689390536812E-3</v>
      </c>
      <c r="Q39" s="7">
        <f t="shared" si="1"/>
        <v>4.8342414238377744E-4</v>
      </c>
      <c r="R39" s="7">
        <f t="shared" si="2"/>
        <v>1.7225689390536812E-3</v>
      </c>
      <c r="S39" s="7" t="str">
        <f t="shared" si="3"/>
        <v/>
      </c>
      <c r="T39" s="24" t="str">
        <f t="shared" si="4"/>
        <v/>
      </c>
    </row>
    <row r="40" spans="2:20" x14ac:dyDescent="0.2">
      <c r="N40" s="19">
        <v>37</v>
      </c>
      <c r="O40" s="6">
        <v>-3.28</v>
      </c>
      <c r="P40" s="7">
        <f t="shared" si="0"/>
        <v>1.839726180824281E-3</v>
      </c>
      <c r="Q40" s="7">
        <f t="shared" si="1"/>
        <v>5.190354332069723E-4</v>
      </c>
      <c r="R40" s="7">
        <f t="shared" si="2"/>
        <v>1.839726180824281E-3</v>
      </c>
      <c r="S40" s="7" t="str">
        <f t="shared" si="3"/>
        <v/>
      </c>
      <c r="T40" s="24" t="str">
        <f t="shared" si="4"/>
        <v/>
      </c>
    </row>
    <row r="41" spans="2:20" x14ac:dyDescent="0.2">
      <c r="N41" s="19">
        <v>38</v>
      </c>
      <c r="O41" s="6">
        <v>-3.26</v>
      </c>
      <c r="P41" s="7">
        <f t="shared" si="0"/>
        <v>1.9640658655043761E-3</v>
      </c>
      <c r="Q41" s="7">
        <f t="shared" si="1"/>
        <v>5.5706106902462128E-4</v>
      </c>
      <c r="R41" s="7">
        <f t="shared" si="2"/>
        <v>1.9640658655043761E-3</v>
      </c>
      <c r="S41" s="7" t="str">
        <f t="shared" si="3"/>
        <v/>
      </c>
      <c r="T41" s="24" t="str">
        <f t="shared" si="4"/>
        <v/>
      </c>
    </row>
    <row r="42" spans="2:20" x14ac:dyDescent="0.2">
      <c r="N42" s="19">
        <v>39</v>
      </c>
      <c r="O42" s="6">
        <v>-3.24</v>
      </c>
      <c r="P42" s="7">
        <f t="shared" si="0"/>
        <v>2.0959706128579419E-3</v>
      </c>
      <c r="Q42" s="7">
        <f t="shared" si="1"/>
        <v>5.9764849793441559E-4</v>
      </c>
      <c r="R42" s="7">
        <f t="shared" si="2"/>
        <v>2.0959706128579419E-3</v>
      </c>
      <c r="S42" s="7" t="str">
        <f t="shared" si="3"/>
        <v/>
      </c>
      <c r="T42" s="24" t="str">
        <f t="shared" si="4"/>
        <v/>
      </c>
    </row>
    <row r="43" spans="2:20" x14ac:dyDescent="0.2">
      <c r="N43" s="19">
        <v>40</v>
      </c>
      <c r="O43" s="6">
        <v>-3.22</v>
      </c>
      <c r="P43" s="7">
        <f t="shared" si="0"/>
        <v>2.2358394396885385E-3</v>
      </c>
      <c r="Q43" s="7">
        <f t="shared" si="1"/>
        <v>6.4095298366005486E-4</v>
      </c>
      <c r="R43" s="7">
        <f t="shared" si="2"/>
        <v>2.2358394396885385E-3</v>
      </c>
      <c r="S43" s="7" t="str">
        <f t="shared" si="3"/>
        <v/>
      </c>
      <c r="T43" s="24" t="str">
        <f t="shared" si="4"/>
        <v/>
      </c>
    </row>
    <row r="44" spans="2:20" x14ac:dyDescent="0.2">
      <c r="N44" s="19">
        <v>41</v>
      </c>
      <c r="O44" s="6">
        <v>-3.2</v>
      </c>
      <c r="P44" s="7">
        <f t="shared" si="0"/>
        <v>2.3840882014648404E-3</v>
      </c>
      <c r="Q44" s="7">
        <f t="shared" si="1"/>
        <v>6.8713793791584719E-4</v>
      </c>
      <c r="R44" s="7">
        <f t="shared" si="2"/>
        <v>2.3840882014648404E-3</v>
      </c>
      <c r="S44" s="7" t="str">
        <f t="shared" si="3"/>
        <v/>
      </c>
      <c r="T44" s="24" t="str">
        <f t="shared" si="4"/>
        <v/>
      </c>
    </row>
    <row r="45" spans="2:20" x14ac:dyDescent="0.2">
      <c r="N45" s="19">
        <v>42</v>
      </c>
      <c r="O45" s="6">
        <v>-3.18</v>
      </c>
      <c r="P45" s="7">
        <f t="shared" si="0"/>
        <v>2.5411500287265214E-3</v>
      </c>
      <c r="Q45" s="7">
        <f t="shared" si="1"/>
        <v>7.3637526155392961E-4</v>
      </c>
      <c r="R45" s="7">
        <f t="shared" si="2"/>
        <v>2.5411500287265214E-3</v>
      </c>
      <c r="S45" s="7" t="str">
        <f t="shared" si="3"/>
        <v/>
      </c>
      <c r="T45" s="24" t="str">
        <f t="shared" si="4"/>
        <v/>
      </c>
    </row>
    <row r="46" spans="2:20" x14ac:dyDescent="0.2">
      <c r="N46" s="19">
        <v>43</v>
      </c>
      <c r="O46" s="6">
        <v>-3.16</v>
      </c>
      <c r="P46" s="7">
        <f t="shared" si="0"/>
        <v>2.7074757568406999E-3</v>
      </c>
      <c r="Q46" s="7">
        <f t="shared" si="1"/>
        <v>7.8884569437557184E-4</v>
      </c>
      <c r="R46" s="7">
        <f t="shared" si="2"/>
        <v>2.7074757568406999E-3</v>
      </c>
      <c r="S46" s="7" t="str">
        <f t="shared" si="3"/>
        <v/>
      </c>
      <c r="T46" s="24" t="str">
        <f t="shared" si="4"/>
        <v/>
      </c>
    </row>
    <row r="47" spans="2:20" x14ac:dyDescent="0.2">
      <c r="N47" s="19">
        <v>44</v>
      </c>
      <c r="O47" s="6">
        <v>-3.14</v>
      </c>
      <c r="P47" s="7">
        <f t="shared" si="0"/>
        <v>2.8835343476034392E-3</v>
      </c>
      <c r="Q47" s="7">
        <f t="shared" si="1"/>
        <v>8.4473917345862643E-4</v>
      </c>
      <c r="R47" s="7">
        <f t="shared" si="2"/>
        <v>2.8835343476034392E-3</v>
      </c>
      <c r="S47" s="7" t="str">
        <f t="shared" si="3"/>
        <v/>
      </c>
      <c r="T47" s="24" t="str">
        <f t="shared" si="4"/>
        <v/>
      </c>
    </row>
    <row r="48" spans="2:20" x14ac:dyDescent="0.2">
      <c r="N48" s="19">
        <v>45</v>
      </c>
      <c r="O48" s="6">
        <v>-3.12</v>
      </c>
      <c r="P48" s="7">
        <f t="shared" si="0"/>
        <v>3.0698133011047403E-3</v>
      </c>
      <c r="Q48" s="7">
        <f t="shared" si="1"/>
        <v>9.0425519982233952E-4</v>
      </c>
      <c r="R48" s="7">
        <f t="shared" si="2"/>
        <v>3.0698133011047403E-3</v>
      </c>
      <c r="S48" s="7" t="str">
        <f t="shared" si="3"/>
        <v/>
      </c>
      <c r="T48" s="24" t="str">
        <f t="shared" si="4"/>
        <v/>
      </c>
    </row>
    <row r="49" spans="14:20" x14ac:dyDescent="0.2">
      <c r="N49" s="19">
        <v>46</v>
      </c>
      <c r="O49" s="6">
        <v>-3.1</v>
      </c>
      <c r="P49" s="7">
        <f t="shared" si="0"/>
        <v>3.2668190561999182E-3</v>
      </c>
      <c r="Q49" s="7">
        <f t="shared" si="1"/>
        <v>9.676032132183561E-4</v>
      </c>
      <c r="R49" s="7">
        <f t="shared" si="2"/>
        <v>3.2668190561999182E-3</v>
      </c>
      <c r="S49" s="7" t="str">
        <f t="shared" si="3"/>
        <v/>
      </c>
      <c r="T49" s="24" t="str">
        <f t="shared" si="4"/>
        <v/>
      </c>
    </row>
    <row r="50" spans="14:20" x14ac:dyDescent="0.2">
      <c r="N50" s="19">
        <v>47</v>
      </c>
      <c r="O50" s="6">
        <v>-3.08</v>
      </c>
      <c r="P50" s="7">
        <f t="shared" si="0"/>
        <v>3.4750773778549375E-3</v>
      </c>
      <c r="Q50" s="7">
        <f t="shared" si="1"/>
        <v>1.0350029748028415E-3</v>
      </c>
      <c r="R50" s="7">
        <f t="shared" si="2"/>
        <v>3.4750773778549375E-3</v>
      </c>
      <c r="S50" s="7" t="str">
        <f t="shared" si="3"/>
        <v/>
      </c>
      <c r="T50" s="24" t="str">
        <f t="shared" si="4"/>
        <v/>
      </c>
    </row>
    <row r="51" spans="14:20" x14ac:dyDescent="0.2">
      <c r="N51" s="19">
        <v>48</v>
      </c>
      <c r="O51" s="6">
        <v>-3.06</v>
      </c>
      <c r="P51" s="7">
        <f t="shared" si="0"/>
        <v>3.6951337295590349E-3</v>
      </c>
      <c r="Q51" s="7">
        <f t="shared" si="1"/>
        <v>1.1066849574092469E-3</v>
      </c>
      <c r="R51" s="7">
        <f t="shared" si="2"/>
        <v>3.6951337295590349E-3</v>
      </c>
      <c r="S51" s="7" t="str">
        <f t="shared" si="3"/>
        <v/>
      </c>
      <c r="T51" s="24" t="str">
        <f t="shared" si="4"/>
        <v/>
      </c>
    </row>
    <row r="52" spans="14:20" x14ac:dyDescent="0.2">
      <c r="N52" s="19">
        <v>49</v>
      </c>
      <c r="O52" s="6">
        <v>-3.04</v>
      </c>
      <c r="P52" s="7">
        <f t="shared" si="0"/>
        <v>3.9275536289247789E-3</v>
      </c>
      <c r="Q52" s="7">
        <f t="shared" si="1"/>
        <v>1.1828907431044044E-3</v>
      </c>
      <c r="R52" s="7">
        <f t="shared" si="2"/>
        <v>3.9275536289247789E-3</v>
      </c>
      <c r="S52" s="7" t="str">
        <f t="shared" si="3"/>
        <v/>
      </c>
      <c r="T52" s="24" t="str">
        <f t="shared" si="4"/>
        <v/>
      </c>
    </row>
    <row r="53" spans="14:20" x14ac:dyDescent="0.2">
      <c r="N53" s="19">
        <v>50</v>
      </c>
      <c r="O53" s="6">
        <v>-3.02</v>
      </c>
      <c r="P53" s="7">
        <f t="shared" si="0"/>
        <v>4.1729229845239623E-3</v>
      </c>
      <c r="Q53" s="7">
        <f t="shared" si="1"/>
        <v>1.2638734276722969E-3</v>
      </c>
      <c r="R53" s="7">
        <f t="shared" si="2"/>
        <v>4.1729229845239623E-3</v>
      </c>
      <c r="S53" s="7" t="str">
        <f t="shared" si="3"/>
        <v/>
      </c>
      <c r="T53" s="24" t="str">
        <f t="shared" si="4"/>
        <v/>
      </c>
    </row>
    <row r="54" spans="14:20" x14ac:dyDescent="0.2">
      <c r="N54" s="19">
        <v>51</v>
      </c>
      <c r="O54" s="6">
        <v>-3</v>
      </c>
      <c r="P54" s="7">
        <f t="shared" si="0"/>
        <v>4.4318484119380075E-3</v>
      </c>
      <c r="Q54" s="7">
        <f t="shared" si="1"/>
        <v>1.3498980316300933E-3</v>
      </c>
      <c r="R54" s="7">
        <f t="shared" si="2"/>
        <v>4.4318484119380075E-3</v>
      </c>
      <c r="S54" s="7" t="str">
        <f t="shared" si="3"/>
        <v/>
      </c>
      <c r="T54" s="24" t="str">
        <f t="shared" si="4"/>
        <v/>
      </c>
    </row>
    <row r="55" spans="14:20" x14ac:dyDescent="0.2">
      <c r="N55" s="19">
        <v>52</v>
      </c>
      <c r="O55" s="6">
        <v>-2.98</v>
      </c>
      <c r="P55" s="7">
        <f t="shared" si="0"/>
        <v>4.7049575269339792E-3</v>
      </c>
      <c r="Q55" s="7">
        <f t="shared" si="1"/>
        <v>1.4412419173400134E-3</v>
      </c>
      <c r="R55" s="7">
        <f t="shared" si="2"/>
        <v>4.7049575269339792E-3</v>
      </c>
      <c r="S55" s="7" t="str">
        <f t="shared" si="3"/>
        <v/>
      </c>
      <c r="T55" s="24" t="str">
        <f t="shared" si="4"/>
        <v/>
      </c>
    </row>
    <row r="56" spans="14:20" x14ac:dyDescent="0.2">
      <c r="N56" s="19">
        <v>53</v>
      </c>
      <c r="O56" s="6">
        <v>-2.96</v>
      </c>
      <c r="P56" s="7">
        <f t="shared" si="0"/>
        <v>4.9928992136123763E-3</v>
      </c>
      <c r="Q56" s="7">
        <f t="shared" si="1"/>
        <v>1.538195211738057E-3</v>
      </c>
      <c r="R56" s="7">
        <f t="shared" si="2"/>
        <v>4.9928992136123763E-3</v>
      </c>
      <c r="S56" s="7" t="str">
        <f t="shared" si="3"/>
        <v/>
      </c>
      <c r="T56" s="24" t="str">
        <f t="shared" si="4"/>
        <v/>
      </c>
    </row>
    <row r="57" spans="14:20" x14ac:dyDescent="0.2">
      <c r="N57" s="19">
        <v>54</v>
      </c>
      <c r="O57" s="6">
        <v>-2.94</v>
      </c>
      <c r="P57" s="7">
        <f t="shared" si="0"/>
        <v>5.2963438653110201E-3</v>
      </c>
      <c r="Q57" s="7">
        <f t="shared" si="1"/>
        <v>1.6410612341569962E-3</v>
      </c>
      <c r="R57" s="7">
        <f t="shared" si="2"/>
        <v>5.2963438653110201E-3</v>
      </c>
      <c r="S57" s="7" t="str">
        <f t="shared" si="3"/>
        <v/>
      </c>
      <c r="T57" s="24" t="str">
        <f t="shared" si="4"/>
        <v/>
      </c>
    </row>
    <row r="58" spans="14:20" x14ac:dyDescent="0.2">
      <c r="N58" s="19">
        <v>55</v>
      </c>
      <c r="O58" s="6">
        <v>-2.92</v>
      </c>
      <c r="P58" s="7">
        <f t="shared" si="0"/>
        <v>5.615983595990969E-3</v>
      </c>
      <c r="Q58" s="7">
        <f t="shared" si="1"/>
        <v>1.7501569286760988E-3</v>
      </c>
      <c r="R58" s="7">
        <f t="shared" si="2"/>
        <v>5.615983595990969E-3</v>
      </c>
      <c r="S58" s="7" t="str">
        <f t="shared" si="3"/>
        <v/>
      </c>
      <c r="T58" s="24" t="str">
        <f t="shared" si="4"/>
        <v/>
      </c>
    </row>
    <row r="59" spans="14:20" x14ac:dyDescent="0.2">
      <c r="N59" s="19">
        <v>56</v>
      </c>
      <c r="O59" s="6">
        <v>-2.9</v>
      </c>
      <c r="P59" s="7">
        <f t="shared" si="0"/>
        <v>5.9525324197758538E-3</v>
      </c>
      <c r="Q59" s="7">
        <f t="shared" si="1"/>
        <v>1.8658133003840378E-3</v>
      </c>
      <c r="R59" s="7">
        <f t="shared" si="2"/>
        <v>5.9525324197758538E-3</v>
      </c>
      <c r="S59" s="7" t="str">
        <f t="shared" si="3"/>
        <v/>
      </c>
      <c r="T59" s="24" t="str">
        <f t="shared" si="4"/>
        <v/>
      </c>
    </row>
    <row r="60" spans="14:20" x14ac:dyDescent="0.2">
      <c r="N60" s="19">
        <v>57</v>
      </c>
      <c r="O60" s="6">
        <v>-2.88</v>
      </c>
      <c r="P60" s="7">
        <f t="shared" si="0"/>
        <v>6.3067263962659275E-3</v>
      </c>
      <c r="Q60" s="7">
        <f t="shared" si="1"/>
        <v>1.9883758548943252E-3</v>
      </c>
      <c r="R60" s="7">
        <f t="shared" si="2"/>
        <v>6.3067263962659275E-3</v>
      </c>
      <c r="S60" s="7" t="str">
        <f t="shared" si="3"/>
        <v/>
      </c>
      <c r="T60" s="24" t="str">
        <f t="shared" si="4"/>
        <v/>
      </c>
    </row>
    <row r="61" spans="14:20" x14ac:dyDescent="0.2">
      <c r="N61" s="19">
        <v>58</v>
      </c>
      <c r="O61" s="6">
        <v>-2.86</v>
      </c>
      <c r="P61" s="7">
        <f t="shared" si="0"/>
        <v>6.6793237392026202E-3</v>
      </c>
      <c r="Q61" s="7">
        <f t="shared" si="1"/>
        <v>2.1182050404046204E-3</v>
      </c>
      <c r="R61" s="7">
        <f t="shared" si="2"/>
        <v>6.6793237392026202E-3</v>
      </c>
      <c r="S61" s="7" t="str">
        <f t="shared" si="3"/>
        <v/>
      </c>
      <c r="T61" s="24" t="str">
        <f t="shared" si="4"/>
        <v/>
      </c>
    </row>
    <row r="62" spans="14:20" x14ac:dyDescent="0.2">
      <c r="N62" s="19">
        <v>59</v>
      </c>
      <c r="O62" s="6">
        <v>-2.84</v>
      </c>
      <c r="P62" s="7">
        <f t="shared" si="0"/>
        <v>7.0711048860194487E-3</v>
      </c>
      <c r="Q62" s="7">
        <f t="shared" si="1"/>
        <v>2.2556766915423207E-3</v>
      </c>
      <c r="R62" s="7">
        <f t="shared" si="2"/>
        <v>7.0711048860194487E-3</v>
      </c>
      <c r="S62" s="7" t="str">
        <f t="shared" si="3"/>
        <v/>
      </c>
      <c r="T62" s="24" t="str">
        <f t="shared" si="4"/>
        <v/>
      </c>
    </row>
    <row r="63" spans="14:20" x14ac:dyDescent="0.2">
      <c r="N63" s="19">
        <v>60</v>
      </c>
      <c r="O63" s="6">
        <v>-2.82</v>
      </c>
      <c r="P63" s="7">
        <f t="shared" si="0"/>
        <v>7.4828725257805638E-3</v>
      </c>
      <c r="Q63" s="7">
        <f t="shared" si="1"/>
        <v>2.4011824741892529E-3</v>
      </c>
      <c r="R63" s="7">
        <f t="shared" si="2"/>
        <v>7.4828725257805638E-3</v>
      </c>
      <c r="S63" s="7" t="str">
        <f t="shared" si="3"/>
        <v/>
      </c>
      <c r="T63" s="24" t="str">
        <f t="shared" si="4"/>
        <v/>
      </c>
    </row>
    <row r="64" spans="14:20" x14ac:dyDescent="0.2">
      <c r="N64" s="19">
        <v>61</v>
      </c>
      <c r="O64" s="6">
        <v>-2.8</v>
      </c>
      <c r="P64" s="7">
        <f t="shared" si="0"/>
        <v>7.9154515829799686E-3</v>
      </c>
      <c r="Q64" s="7">
        <f t="shared" si="1"/>
        <v>2.5551303304279312E-3</v>
      </c>
      <c r="R64" s="7">
        <f t="shared" si="2"/>
        <v>7.9154515829799686E-3</v>
      </c>
      <c r="S64" s="7" t="str">
        <f t="shared" si="3"/>
        <v/>
      </c>
      <c r="T64" s="24" t="str">
        <f t="shared" si="4"/>
        <v/>
      </c>
    </row>
    <row r="65" spans="14:20" x14ac:dyDescent="0.2">
      <c r="N65" s="19">
        <v>62</v>
      </c>
      <c r="O65" s="6">
        <v>-2.78</v>
      </c>
      <c r="P65" s="7">
        <f t="shared" si="0"/>
        <v>8.369689154653033E-3</v>
      </c>
      <c r="Q65" s="7">
        <f t="shared" si="1"/>
        <v>2.7179449227012573E-3</v>
      </c>
      <c r="R65" s="7">
        <f t="shared" si="2"/>
        <v>8.369689154653033E-3</v>
      </c>
      <c r="S65" s="7" t="str">
        <f t="shared" si="3"/>
        <v/>
      </c>
      <c r="T65" s="24" t="str">
        <f t="shared" si="4"/>
        <v/>
      </c>
    </row>
    <row r="66" spans="14:20" x14ac:dyDescent="0.2">
      <c r="N66" s="19">
        <v>63</v>
      </c>
      <c r="O66" s="6">
        <v>-2.76</v>
      </c>
      <c r="P66" s="7">
        <f t="shared" si="0"/>
        <v>8.8464543982372315E-3</v>
      </c>
      <c r="Q66" s="7">
        <f t="shared" si="1"/>
        <v>2.890068076226146E-3</v>
      </c>
      <c r="R66" s="7">
        <f t="shared" si="2"/>
        <v>8.8464543982372315E-3</v>
      </c>
      <c r="S66" s="7" t="str">
        <f t="shared" si="3"/>
        <v/>
      </c>
      <c r="T66" s="24" t="str">
        <f t="shared" si="4"/>
        <v/>
      </c>
    </row>
    <row r="67" spans="14:20" x14ac:dyDescent="0.2">
      <c r="N67" s="19">
        <v>64</v>
      </c>
      <c r="O67" s="6">
        <v>-2.74</v>
      </c>
      <c r="P67" s="7">
        <f t="shared" si="0"/>
        <v>9.3466383676122835E-3</v>
      </c>
      <c r="Q67" s="7">
        <f t="shared" si="1"/>
        <v>3.071959218650487E-3</v>
      </c>
      <c r="R67" s="7">
        <f t="shared" si="2"/>
        <v>9.3466383676122835E-3</v>
      </c>
      <c r="S67" s="7" t="str">
        <f t="shared" si="3"/>
        <v/>
      </c>
      <c r="T67" s="24" t="str">
        <f t="shared" si="4"/>
        <v/>
      </c>
    </row>
    <row r="68" spans="14:20" x14ac:dyDescent="0.2">
      <c r="N68" s="19">
        <v>65</v>
      </c>
      <c r="O68" s="6">
        <v>-2.72</v>
      </c>
      <c r="P68" s="7">
        <f t="shared" si="0"/>
        <v>9.8711537947511301E-3</v>
      </c>
      <c r="Q68" s="7">
        <f t="shared" si="1"/>
        <v>3.2640958158913066E-3</v>
      </c>
      <c r="R68" s="7">
        <f t="shared" si="2"/>
        <v>9.8711537947511301E-3</v>
      </c>
      <c r="S68" s="7" t="str">
        <f t="shared" si="3"/>
        <v/>
      </c>
      <c r="T68" s="24" t="str">
        <f t="shared" si="4"/>
        <v/>
      </c>
    </row>
    <row r="69" spans="14:20" x14ac:dyDescent="0.2">
      <c r="N69" s="19">
        <v>66</v>
      </c>
      <c r="O69" s="6">
        <v>-2.7</v>
      </c>
      <c r="P69" s="7">
        <f t="shared" ref="P69:P132" si="5">_xlfn.NORM.DIST(O69,0,1,0)</f>
        <v>1.0420934814422592E-2</v>
      </c>
      <c r="Q69" s="7">
        <f t="shared" ref="Q69:Q132" si="6">_xlfn.NORM.DIST(O69,0,1,1)</f>
        <v>3.4669738030406643E-3</v>
      </c>
      <c r="R69" s="7">
        <f t="shared" ref="R69:R132" si="7">IF(O69&lt;$D$6,P69,"")</f>
        <v>1.0420934814422592E-2</v>
      </c>
      <c r="S69" s="7" t="str">
        <f t="shared" ref="S69:S132" si="8">IF(AND(O69&gt;=$D$6,O69&lt;=$D$7),P69,"")</f>
        <v/>
      </c>
      <c r="T69" s="24" t="str">
        <f t="shared" ref="T69:T132" si="9">IF(O69&gt;$D$7,P69,"")</f>
        <v/>
      </c>
    </row>
    <row r="70" spans="14:20" x14ac:dyDescent="0.2">
      <c r="N70" s="19">
        <v>67</v>
      </c>
      <c r="O70" s="6">
        <v>-2.68</v>
      </c>
      <c r="P70" s="7">
        <f t="shared" si="5"/>
        <v>1.0996936629405572E-2</v>
      </c>
      <c r="Q70" s="7">
        <f t="shared" si="6"/>
        <v>3.6811080091749787E-3</v>
      </c>
      <c r="R70" s="7">
        <f t="shared" si="7"/>
        <v>1.0996936629405572E-2</v>
      </c>
      <c r="S70" s="7" t="str">
        <f t="shared" si="8"/>
        <v/>
      </c>
      <c r="T70" s="24" t="str">
        <f t="shared" si="9"/>
        <v/>
      </c>
    </row>
    <row r="71" spans="14:20" x14ac:dyDescent="0.2">
      <c r="N71" s="19">
        <v>68</v>
      </c>
      <c r="O71" s="6">
        <v>-2.66</v>
      </c>
      <c r="P71" s="7">
        <f t="shared" si="5"/>
        <v>1.1600135113702561E-2</v>
      </c>
      <c r="Q71" s="7">
        <f t="shared" si="6"/>
        <v>3.9070325748527717E-3</v>
      </c>
      <c r="R71" s="7">
        <f t="shared" si="7"/>
        <v>1.1600135113702561E-2</v>
      </c>
      <c r="S71" s="7" t="str">
        <f t="shared" si="8"/>
        <v/>
      </c>
      <c r="T71" s="24" t="str">
        <f t="shared" si="9"/>
        <v/>
      </c>
    </row>
    <row r="72" spans="14:20" x14ac:dyDescent="0.2">
      <c r="N72" s="19">
        <v>69</v>
      </c>
      <c r="O72" s="6">
        <v>-2.64</v>
      </c>
      <c r="P72" s="7">
        <f t="shared" si="5"/>
        <v>1.2231526351277971E-2</v>
      </c>
      <c r="Q72" s="7">
        <f t="shared" si="6"/>
        <v>4.1453013610360367E-3</v>
      </c>
      <c r="R72" s="7">
        <f t="shared" si="7"/>
        <v>1.2231526351277971E-2</v>
      </c>
      <c r="S72" s="7" t="str">
        <f t="shared" si="8"/>
        <v/>
      </c>
      <c r="T72" s="24" t="str">
        <f t="shared" si="9"/>
        <v/>
      </c>
    </row>
    <row r="73" spans="14:20" x14ac:dyDescent="0.2">
      <c r="N73" s="19">
        <v>70</v>
      </c>
      <c r="O73" s="6">
        <v>-2.62</v>
      </c>
      <c r="P73" s="7">
        <f t="shared" si="5"/>
        <v>1.2892126107895304E-2</v>
      </c>
      <c r="Q73" s="7">
        <f t="shared" si="6"/>
        <v>4.3964883481213092E-3</v>
      </c>
      <c r="R73" s="7">
        <f t="shared" si="7"/>
        <v>1.2892126107895304E-2</v>
      </c>
      <c r="S73" s="7" t="str">
        <f t="shared" si="8"/>
        <v/>
      </c>
      <c r="T73" s="24" t="str">
        <f t="shared" si="9"/>
        <v/>
      </c>
    </row>
    <row r="74" spans="14:20" x14ac:dyDescent="0.2">
      <c r="N74" s="19">
        <v>71</v>
      </c>
      <c r="O74" s="6">
        <v>-2.6</v>
      </c>
      <c r="P74" s="7">
        <f t="shared" si="5"/>
        <v>1.3582969233685613E-2</v>
      </c>
      <c r="Q74" s="7">
        <f t="shared" si="6"/>
        <v>4.6611880237187476E-3</v>
      </c>
      <c r="R74" s="7">
        <f t="shared" si="7"/>
        <v>1.3582969233685613E-2</v>
      </c>
      <c r="S74" s="7" t="str">
        <f t="shared" si="8"/>
        <v/>
      </c>
      <c r="T74" s="24" t="str">
        <f t="shared" si="9"/>
        <v/>
      </c>
    </row>
    <row r="75" spans="14:20" x14ac:dyDescent="0.2">
      <c r="N75" s="19">
        <v>72</v>
      </c>
      <c r="O75" s="6">
        <v>-2.58</v>
      </c>
      <c r="P75" s="7">
        <f t="shared" si="5"/>
        <v>1.430510899414969E-2</v>
      </c>
      <c r="Q75" s="7">
        <f t="shared" si="6"/>
        <v>4.9400157577706438E-3</v>
      </c>
      <c r="R75" s="7">
        <f t="shared" si="7"/>
        <v>1.430510899414969E-2</v>
      </c>
      <c r="S75" s="7" t="str">
        <f t="shared" si="8"/>
        <v/>
      </c>
      <c r="T75" s="24" t="str">
        <f t="shared" si="9"/>
        <v/>
      </c>
    </row>
    <row r="76" spans="14:20" x14ac:dyDescent="0.2">
      <c r="N76" s="19">
        <v>73</v>
      </c>
      <c r="O76" s="6">
        <v>-2.56</v>
      </c>
      <c r="P76" s="7">
        <f t="shared" si="5"/>
        <v>1.5059616327377449E-2</v>
      </c>
      <c r="Q76" s="7">
        <f t="shared" si="6"/>
        <v>5.2336081635557816E-3</v>
      </c>
      <c r="R76" s="7">
        <f t="shared" si="7"/>
        <v>1.5059616327377449E-2</v>
      </c>
      <c r="S76" s="7" t="str">
        <f t="shared" si="8"/>
        <v/>
      </c>
      <c r="T76" s="24" t="str">
        <f t="shared" si="9"/>
        <v/>
      </c>
    </row>
    <row r="77" spans="14:20" x14ac:dyDescent="0.2">
      <c r="N77" s="19">
        <v>74</v>
      </c>
      <c r="O77" s="6">
        <v>-2.54</v>
      </c>
      <c r="P77" s="7">
        <f t="shared" si="5"/>
        <v>1.5847579025360818E-2</v>
      </c>
      <c r="Q77" s="7">
        <f t="shared" si="6"/>
        <v>5.5426234430825993E-3</v>
      </c>
      <c r="R77" s="7">
        <f t="shared" si="7"/>
        <v>1.5847579025360818E-2</v>
      </c>
      <c r="S77" s="7" t="str">
        <f t="shared" si="8"/>
        <v/>
      </c>
      <c r="T77" s="24" t="str">
        <f t="shared" si="9"/>
        <v/>
      </c>
    </row>
    <row r="78" spans="14:20" x14ac:dyDescent="0.2">
      <c r="N78" s="19">
        <v>75</v>
      </c>
      <c r="O78" s="6">
        <v>-2.52</v>
      </c>
      <c r="P78" s="7">
        <f t="shared" si="5"/>
        <v>1.6670100837381057E-2</v>
      </c>
      <c r="Q78" s="7">
        <f t="shared" si="6"/>
        <v>5.8677417153325615E-3</v>
      </c>
      <c r="R78" s="7">
        <f t="shared" si="7"/>
        <v>1.6670100837381057E-2</v>
      </c>
      <c r="S78" s="7" t="str">
        <f t="shared" si="8"/>
        <v/>
      </c>
      <c r="T78" s="24" t="str">
        <f t="shared" si="9"/>
        <v/>
      </c>
    </row>
    <row r="79" spans="14:20" x14ac:dyDescent="0.2">
      <c r="N79" s="19">
        <v>76</v>
      </c>
      <c r="O79" s="6">
        <v>-2.5</v>
      </c>
      <c r="P79" s="7">
        <f t="shared" si="5"/>
        <v>1.752830049356854E-2</v>
      </c>
      <c r="Q79" s="7">
        <f t="shared" si="6"/>
        <v>6.2096653257761331E-3</v>
      </c>
      <c r="R79" s="7">
        <f t="shared" si="7"/>
        <v>1.752830049356854E-2</v>
      </c>
      <c r="S79" s="7" t="str">
        <f t="shared" si="8"/>
        <v/>
      </c>
      <c r="T79" s="24" t="str">
        <f t="shared" si="9"/>
        <v/>
      </c>
    </row>
    <row r="80" spans="14:20" x14ac:dyDescent="0.2">
      <c r="N80" s="19">
        <v>77</v>
      </c>
      <c r="O80" s="6">
        <v>-2.48</v>
      </c>
      <c r="P80" s="7">
        <f t="shared" si="5"/>
        <v>1.8423310646862048E-2</v>
      </c>
      <c r="Q80" s="7">
        <f t="shared" si="6"/>
        <v>6.569119135546763E-3</v>
      </c>
      <c r="R80" s="7">
        <f t="shared" si="7"/>
        <v>1.8423310646862048E-2</v>
      </c>
      <c r="S80" s="7" t="str">
        <f t="shared" si="8"/>
        <v/>
      </c>
      <c r="T80" s="24" t="str">
        <f t="shared" si="9"/>
        <v/>
      </c>
    </row>
    <row r="81" spans="14:20" x14ac:dyDescent="0.2">
      <c r="N81" s="19">
        <v>78</v>
      </c>
      <c r="O81" s="6">
        <v>-2.46</v>
      </c>
      <c r="P81" s="7">
        <f t="shared" si="5"/>
        <v>1.9356276731736961E-2</v>
      </c>
      <c r="Q81" s="7">
        <f t="shared" si="6"/>
        <v>6.9468507886243092E-3</v>
      </c>
      <c r="R81" s="7">
        <f t="shared" si="7"/>
        <v>1.9356276731736961E-2</v>
      </c>
      <c r="S81" s="7" t="str">
        <f t="shared" si="8"/>
        <v/>
      </c>
      <c r="T81" s="24" t="str">
        <f t="shared" si="9"/>
        <v/>
      </c>
    </row>
    <row r="82" spans="14:20" x14ac:dyDescent="0.2">
      <c r="N82" s="19">
        <v>79</v>
      </c>
      <c r="O82" s="6">
        <v>-2.44</v>
      </c>
      <c r="P82" s="7">
        <f t="shared" si="5"/>
        <v>2.0328355738225837E-2</v>
      </c>
      <c r="Q82" s="7">
        <f t="shared" si="6"/>
        <v>7.3436309553483459E-3</v>
      </c>
      <c r="R82" s="7">
        <f t="shared" si="7"/>
        <v>2.0328355738225837E-2</v>
      </c>
      <c r="S82" s="7" t="str">
        <f t="shared" si="8"/>
        <v/>
      </c>
      <c r="T82" s="24" t="str">
        <f t="shared" si="9"/>
        <v/>
      </c>
    </row>
    <row r="83" spans="14:20" x14ac:dyDescent="0.2">
      <c r="N83" s="19">
        <v>80</v>
      </c>
      <c r="O83" s="6">
        <v>-2.42</v>
      </c>
      <c r="P83" s="7">
        <f t="shared" si="5"/>
        <v>2.1340714899922782E-2</v>
      </c>
      <c r="Q83" s="7">
        <f t="shared" si="6"/>
        <v>7.7602535505536425E-3</v>
      </c>
      <c r="R83" s="7">
        <f t="shared" si="7"/>
        <v>2.1340714899922782E-2</v>
      </c>
      <c r="S83" s="7" t="str">
        <f t="shared" si="8"/>
        <v/>
      </c>
      <c r="T83" s="24" t="str">
        <f t="shared" si="9"/>
        <v/>
      </c>
    </row>
    <row r="84" spans="14:20" x14ac:dyDescent="0.2">
      <c r="N84" s="19">
        <v>81</v>
      </c>
      <c r="O84" s="6">
        <v>-2.4</v>
      </c>
      <c r="P84" s="7">
        <f t="shared" si="5"/>
        <v>2.2394530294842899E-2</v>
      </c>
      <c r="Q84" s="7">
        <f t="shared" si="6"/>
        <v>8.1975359245961311E-3</v>
      </c>
      <c r="R84" s="7">
        <f t="shared" si="7"/>
        <v>2.2394530294842899E-2</v>
      </c>
      <c r="S84" s="7" t="str">
        <f t="shared" si="8"/>
        <v/>
      </c>
      <c r="T84" s="24" t="str">
        <f t="shared" si="9"/>
        <v/>
      </c>
    </row>
    <row r="85" spans="14:20" x14ac:dyDescent="0.2">
      <c r="N85" s="19">
        <v>82</v>
      </c>
      <c r="O85" s="6">
        <v>-2.38</v>
      </c>
      <c r="P85" s="7">
        <f t="shared" si="5"/>
        <v>2.3490985358201363E-2</v>
      </c>
      <c r="Q85" s="7">
        <f t="shared" si="6"/>
        <v>8.6563190255165429E-3</v>
      </c>
      <c r="R85" s="7">
        <f t="shared" si="7"/>
        <v>2.3490985358201363E-2</v>
      </c>
      <c r="S85" s="7" t="str">
        <f t="shared" si="8"/>
        <v/>
      </c>
      <c r="T85" s="24" t="str">
        <f t="shared" si="9"/>
        <v/>
      </c>
    </row>
    <row r="86" spans="14:20" x14ac:dyDescent="0.2">
      <c r="N86" s="19">
        <v>83</v>
      </c>
      <c r="O86" s="6">
        <v>-2.36</v>
      </c>
      <c r="P86" s="7">
        <f t="shared" si="5"/>
        <v>2.4631269306382507E-2</v>
      </c>
      <c r="Q86" s="7">
        <f t="shared" si="6"/>
        <v>9.1374675305726672E-3</v>
      </c>
      <c r="R86" s="7">
        <f t="shared" si="7"/>
        <v>2.4631269306382507E-2</v>
      </c>
      <c r="S86" s="7" t="str">
        <f t="shared" si="8"/>
        <v/>
      </c>
      <c r="T86" s="24" t="str">
        <f t="shared" si="9"/>
        <v/>
      </c>
    </row>
    <row r="87" spans="14:20" x14ac:dyDescent="0.2">
      <c r="N87" s="19">
        <v>84</v>
      </c>
      <c r="O87" s="6">
        <v>-2.34</v>
      </c>
      <c r="P87" s="7">
        <f t="shared" si="5"/>
        <v>2.581657547158769E-2</v>
      </c>
      <c r="Q87" s="7">
        <f t="shared" si="6"/>
        <v>9.6418699453583289E-3</v>
      </c>
      <c r="R87" s="7">
        <f t="shared" si="7"/>
        <v>2.581657547158769E-2</v>
      </c>
      <c r="S87" s="7" t="str">
        <f t="shared" si="8"/>
        <v/>
      </c>
      <c r="T87" s="24" t="str">
        <f t="shared" si="9"/>
        <v/>
      </c>
    </row>
    <row r="88" spans="14:20" x14ac:dyDescent="0.2">
      <c r="N88" s="19">
        <v>85</v>
      </c>
      <c r="O88" s="6">
        <v>-2.3199999999999998</v>
      </c>
      <c r="P88" s="7">
        <f t="shared" si="5"/>
        <v>2.7048099546881785E-2</v>
      </c>
      <c r="Q88" s="7">
        <f t="shared" si="6"/>
        <v>1.0170438668719676E-2</v>
      </c>
      <c r="R88" s="7">
        <f t="shared" si="7"/>
        <v>2.7048099546881785E-2</v>
      </c>
      <c r="S88" s="7" t="str">
        <f t="shared" si="8"/>
        <v/>
      </c>
      <c r="T88" s="24" t="str">
        <f t="shared" si="9"/>
        <v/>
      </c>
    </row>
    <row r="89" spans="14:20" x14ac:dyDescent="0.2">
      <c r="N89" s="19">
        <v>86</v>
      </c>
      <c r="O89" s="6">
        <v>-2.2999999999999998</v>
      </c>
      <c r="P89" s="7">
        <f t="shared" si="5"/>
        <v>2.8327037741601186E-2</v>
      </c>
      <c r="Q89" s="7">
        <f t="shared" si="6"/>
        <v>1.0724110021675811E-2</v>
      </c>
      <c r="R89" s="7">
        <f t="shared" si="7"/>
        <v>2.8327037741601186E-2</v>
      </c>
      <c r="S89" s="7" t="str">
        <f t="shared" si="8"/>
        <v/>
      </c>
      <c r="T89" s="24" t="str">
        <f t="shared" si="9"/>
        <v/>
      </c>
    </row>
    <row r="90" spans="14:20" x14ac:dyDescent="0.2">
      <c r="N90" s="19">
        <v>87</v>
      </c>
      <c r="O90" s="6">
        <v>-2.2799999999999998</v>
      </c>
      <c r="P90" s="7">
        <f t="shared" si="5"/>
        <v>2.9654584847341278E-2</v>
      </c>
      <c r="Q90" s="7">
        <f t="shared" si="6"/>
        <v>1.1303844238552791E-2</v>
      </c>
      <c r="R90" s="7">
        <f t="shared" si="7"/>
        <v>2.9654584847341278E-2</v>
      </c>
      <c r="S90" s="7" t="str">
        <f t="shared" si="8"/>
        <v/>
      </c>
      <c r="T90" s="24" t="str">
        <f t="shared" si="9"/>
        <v/>
      </c>
    </row>
    <row r="91" spans="14:20" x14ac:dyDescent="0.2">
      <c r="N91" s="19">
        <v>88</v>
      </c>
      <c r="O91" s="6">
        <v>-2.2599999999999998</v>
      </c>
      <c r="P91" s="7">
        <f t="shared" si="5"/>
        <v>3.103193221500827E-2</v>
      </c>
      <c r="Q91" s="7">
        <f t="shared" si="6"/>
        <v>1.1910625418547064E-2</v>
      </c>
      <c r="R91" s="7">
        <f t="shared" si="7"/>
        <v>3.103193221500827E-2</v>
      </c>
      <c r="S91" s="7" t="str">
        <f t="shared" si="8"/>
        <v/>
      </c>
      <c r="T91" s="24" t="str">
        <f t="shared" si="9"/>
        <v/>
      </c>
    </row>
    <row r="92" spans="14:20" x14ac:dyDescent="0.2">
      <c r="N92" s="19">
        <v>89</v>
      </c>
      <c r="O92" s="6">
        <v>-2.2400000000000002</v>
      </c>
      <c r="P92" s="7">
        <f t="shared" si="5"/>
        <v>3.2460265643697445E-2</v>
      </c>
      <c r="Q92" s="7">
        <f t="shared" si="6"/>
        <v>1.2545461435946561E-2</v>
      </c>
      <c r="R92" s="7">
        <f t="shared" si="7"/>
        <v>3.2460265643697445E-2</v>
      </c>
      <c r="S92" s="7" t="str">
        <f t="shared" si="8"/>
        <v/>
      </c>
      <c r="T92" s="24" t="str">
        <f t="shared" si="9"/>
        <v/>
      </c>
    </row>
    <row r="93" spans="14:20" x14ac:dyDescent="0.2">
      <c r="N93" s="19">
        <v>90</v>
      </c>
      <c r="O93" s="6">
        <v>-2.2200000000000002</v>
      </c>
      <c r="P93" s="7">
        <f t="shared" si="5"/>
        <v>3.3940763182449186E-2</v>
      </c>
      <c r="Q93" s="7">
        <f t="shared" si="6"/>
        <v>1.3209383807256267E-2</v>
      </c>
      <c r="R93" s="7">
        <f t="shared" si="7"/>
        <v>3.3940763182449186E-2</v>
      </c>
      <c r="S93" s="7" t="str">
        <f t="shared" si="8"/>
        <v/>
      </c>
      <c r="T93" s="24" t="str">
        <f t="shared" si="9"/>
        <v/>
      </c>
    </row>
    <row r="94" spans="14:20" x14ac:dyDescent="0.2">
      <c r="N94" s="19">
        <v>91</v>
      </c>
      <c r="O94" s="6">
        <v>-2.2000000000000002</v>
      </c>
      <c r="P94" s="7">
        <f t="shared" si="5"/>
        <v>3.5474592846231424E-2</v>
      </c>
      <c r="Q94" s="7">
        <f t="shared" si="6"/>
        <v>1.3903447513498597E-2</v>
      </c>
      <c r="R94" s="7">
        <f t="shared" si="7"/>
        <v>3.5474592846231424E-2</v>
      </c>
      <c r="S94" s="7" t="str">
        <f t="shared" si="8"/>
        <v/>
      </c>
      <c r="T94" s="24" t="str">
        <f t="shared" si="9"/>
        <v/>
      </c>
    </row>
    <row r="95" spans="14:20" x14ac:dyDescent="0.2">
      <c r="N95" s="19">
        <v>92</v>
      </c>
      <c r="O95" s="6">
        <v>-2.1800000000000002</v>
      </c>
      <c r="P95" s="7">
        <f t="shared" si="5"/>
        <v>3.7062910247806474E-2</v>
      </c>
      <c r="Q95" s="7">
        <f t="shared" si="6"/>
        <v>1.4628730775989252E-2</v>
      </c>
      <c r="R95" s="7">
        <f t="shared" si="7"/>
        <v>3.7062910247806474E-2</v>
      </c>
      <c r="S95" s="7" t="str">
        <f t="shared" si="8"/>
        <v/>
      </c>
      <c r="T95" s="24" t="str">
        <f t="shared" si="9"/>
        <v/>
      </c>
    </row>
    <row r="96" spans="14:20" x14ac:dyDescent="0.2">
      <c r="N96" s="19">
        <v>93</v>
      </c>
      <c r="O96" s="6">
        <v>-2.16</v>
      </c>
      <c r="P96" s="7">
        <f t="shared" si="5"/>
        <v>3.8706856147455608E-2</v>
      </c>
      <c r="Q96" s="7">
        <f t="shared" si="6"/>
        <v>1.538633478392545E-2</v>
      </c>
      <c r="R96" s="7">
        <f t="shared" si="7"/>
        <v>3.8706856147455608E-2</v>
      </c>
      <c r="S96" s="7" t="str">
        <f t="shared" si="8"/>
        <v/>
      </c>
      <c r="T96" s="24" t="str">
        <f t="shared" si="9"/>
        <v/>
      </c>
    </row>
    <row r="97" spans="14:20" x14ac:dyDescent="0.2">
      <c r="N97" s="19">
        <v>94</v>
      </c>
      <c r="O97" s="6">
        <v>-2.14</v>
      </c>
      <c r="P97" s="7">
        <f t="shared" si="5"/>
        <v>4.0407553922860308E-2</v>
      </c>
      <c r="Q97" s="7">
        <f t="shared" si="6"/>
        <v>1.6177383372166076E-2</v>
      </c>
      <c r="R97" s="7">
        <f t="shared" si="7"/>
        <v>4.0407553922860308E-2</v>
      </c>
      <c r="S97" s="7" t="str">
        <f t="shared" si="8"/>
        <v/>
      </c>
      <c r="T97" s="24" t="str">
        <f t="shared" si="9"/>
        <v/>
      </c>
    </row>
    <row r="98" spans="14:20" x14ac:dyDescent="0.2">
      <c r="N98" s="19">
        <v>95</v>
      </c>
      <c r="O98" s="6">
        <v>-2.12</v>
      </c>
      <c r="P98" s="7">
        <f t="shared" si="5"/>
        <v>4.2166106961770311E-2</v>
      </c>
      <c r="Q98" s="7">
        <f t="shared" si="6"/>
        <v>1.7003022647632787E-2</v>
      </c>
      <c r="R98" s="7">
        <f t="shared" si="7"/>
        <v>4.2166106961770311E-2</v>
      </c>
      <c r="S98" s="7" t="str">
        <f t="shared" si="8"/>
        <v/>
      </c>
      <c r="T98" s="24" t="str">
        <f t="shared" si="9"/>
        <v/>
      </c>
    </row>
    <row r="99" spans="14:20" x14ac:dyDescent="0.2">
      <c r="N99" s="19">
        <v>96</v>
      </c>
      <c r="O99" s="6">
        <v>-2.1</v>
      </c>
      <c r="P99" s="7">
        <f t="shared" si="5"/>
        <v>4.3983595980427191E-2</v>
      </c>
      <c r="Q99" s="7">
        <f t="shared" si="6"/>
        <v>1.7864420562816546E-2</v>
      </c>
      <c r="R99" s="7">
        <f t="shared" si="7"/>
        <v>4.3983595980427191E-2</v>
      </c>
      <c r="S99" s="7" t="str">
        <f t="shared" si="8"/>
        <v/>
      </c>
      <c r="T99" s="24" t="str">
        <f t="shared" si="9"/>
        <v/>
      </c>
    </row>
    <row r="100" spans="14:20" x14ac:dyDescent="0.2">
      <c r="N100" s="19">
        <v>97</v>
      </c>
      <c r="O100" s="6">
        <v>-2.08</v>
      </c>
      <c r="P100" s="7">
        <f t="shared" si="5"/>
        <v>4.5861076271054887E-2</v>
      </c>
      <c r="Q100" s="7">
        <f t="shared" si="6"/>
        <v>1.8762766434937749E-2</v>
      </c>
      <c r="R100" s="7">
        <f t="shared" si="7"/>
        <v>4.5861076271054887E-2</v>
      </c>
      <c r="S100" s="7" t="str">
        <f t="shared" si="8"/>
        <v/>
      </c>
      <c r="T100" s="24" t="str">
        <f t="shared" si="9"/>
        <v/>
      </c>
    </row>
    <row r="101" spans="14:20" x14ac:dyDescent="0.2">
      <c r="N101" s="19">
        <v>98</v>
      </c>
      <c r="O101" s="6">
        <v>-2.06</v>
      </c>
      <c r="P101" s="7">
        <f t="shared" si="5"/>
        <v>4.7799574882077034E-2</v>
      </c>
      <c r="Q101" s="7">
        <f t="shared" si="6"/>
        <v>1.9699270409376895E-2</v>
      </c>
      <c r="R101" s="7">
        <f t="shared" si="7"/>
        <v>4.7799574882077034E-2</v>
      </c>
      <c r="S101" s="7" t="str">
        <f t="shared" si="8"/>
        <v/>
      </c>
      <c r="T101" s="24" t="str">
        <f t="shared" si="9"/>
        <v/>
      </c>
    </row>
    <row r="102" spans="14:20" x14ac:dyDescent="0.2">
      <c r="N102" s="19">
        <v>99</v>
      </c>
      <c r="O102" s="6">
        <v>-2.04</v>
      </c>
      <c r="P102" s="7">
        <f t="shared" si="5"/>
        <v>4.9800087735070775E-2</v>
      </c>
      <c r="Q102" s="7">
        <f t="shared" si="6"/>
        <v>2.0675162866070039E-2</v>
      </c>
      <c r="R102" s="7">
        <f t="shared" si="7"/>
        <v>4.9800087735070775E-2</v>
      </c>
      <c r="S102" s="7" t="str">
        <f t="shared" si="8"/>
        <v/>
      </c>
      <c r="T102" s="24" t="str">
        <f t="shared" si="9"/>
        <v/>
      </c>
    </row>
    <row r="103" spans="14:20" x14ac:dyDescent="0.2">
      <c r="N103" s="19">
        <v>100</v>
      </c>
      <c r="O103" s="6">
        <v>-2.02</v>
      </c>
      <c r="P103" s="7">
        <f t="shared" si="5"/>
        <v>5.1863576682820565E-2</v>
      </c>
      <c r="Q103" s="7">
        <f t="shared" si="6"/>
        <v>2.1691693767646781E-2</v>
      </c>
      <c r="R103" s="7">
        <f t="shared" si="7"/>
        <v>5.1863576682820565E-2</v>
      </c>
      <c r="S103" s="7" t="str">
        <f t="shared" si="8"/>
        <v/>
      </c>
      <c r="T103" s="24" t="str">
        <f t="shared" si="9"/>
        <v/>
      </c>
    </row>
    <row r="104" spans="14:20" x14ac:dyDescent="0.2">
      <c r="N104" s="19">
        <v>101</v>
      </c>
      <c r="O104" s="6">
        <v>-2</v>
      </c>
      <c r="P104" s="7">
        <f t="shared" si="5"/>
        <v>5.3990966513188063E-2</v>
      </c>
      <c r="Q104" s="7">
        <f t="shared" si="6"/>
        <v>2.2750131948179191E-2</v>
      </c>
      <c r="R104" s="7">
        <f t="shared" si="7"/>
        <v>5.3990966513188063E-2</v>
      </c>
      <c r="S104" s="7" t="str">
        <f t="shared" si="8"/>
        <v/>
      </c>
      <c r="T104" s="24" t="str">
        <f t="shared" si="9"/>
        <v/>
      </c>
    </row>
    <row r="105" spans="14:20" x14ac:dyDescent="0.2">
      <c r="N105" s="19">
        <v>102</v>
      </c>
      <c r="O105" s="6">
        <v>-1.98</v>
      </c>
      <c r="P105" s="7">
        <f t="shared" si="5"/>
        <v>5.6183141903868049E-2</v>
      </c>
      <c r="Q105" s="7">
        <f t="shared" si="6"/>
        <v>2.3851764341508513E-2</v>
      </c>
      <c r="R105" s="7">
        <f t="shared" si="7"/>
        <v>5.6183141903868049E-2</v>
      </c>
      <c r="S105" s="7" t="str">
        <f t="shared" si="8"/>
        <v/>
      </c>
      <c r="T105" s="24" t="str">
        <f t="shared" si="9"/>
        <v/>
      </c>
    </row>
    <row r="106" spans="14:20" x14ac:dyDescent="0.2">
      <c r="N106" s="19">
        <v>103</v>
      </c>
      <c r="O106" s="6">
        <v>-1.96</v>
      </c>
      <c r="P106" s="7">
        <f t="shared" si="5"/>
        <v>5.8440944333451469E-2</v>
      </c>
      <c r="Q106" s="7">
        <f t="shared" si="6"/>
        <v>2.4997895148220432E-2</v>
      </c>
      <c r="R106" s="7">
        <f t="shared" si="7"/>
        <v>5.8440944333451469E-2</v>
      </c>
      <c r="S106" s="7" t="str">
        <f t="shared" si="8"/>
        <v/>
      </c>
      <c r="T106" s="24" t="str">
        <f t="shared" si="9"/>
        <v/>
      </c>
    </row>
    <row r="107" spans="14:20" x14ac:dyDescent="0.2">
      <c r="N107" s="19">
        <v>104</v>
      </c>
      <c r="O107" s="6">
        <v>-1.94</v>
      </c>
      <c r="P107" s="7">
        <f t="shared" si="5"/>
        <v>6.0765168954564776E-2</v>
      </c>
      <c r="Q107" s="7">
        <f t="shared" si="6"/>
        <v>2.6189844940452685E-2</v>
      </c>
      <c r="R107" s="7" t="str">
        <f t="shared" si="7"/>
        <v/>
      </c>
      <c r="S107" s="7">
        <f t="shared" si="8"/>
        <v>6.0765168954564776E-2</v>
      </c>
      <c r="T107" s="24" t="str">
        <f t="shared" si="9"/>
        <v/>
      </c>
    </row>
    <row r="108" spans="14:20" x14ac:dyDescent="0.2">
      <c r="N108" s="19">
        <v>105</v>
      </c>
      <c r="O108" s="6">
        <v>-1.92</v>
      </c>
      <c r="P108" s="7">
        <f t="shared" si="5"/>
        <v>6.3156561435198655E-2</v>
      </c>
      <c r="Q108" s="7">
        <f t="shared" si="6"/>
        <v>2.7428949703836809E-2</v>
      </c>
      <c r="R108" s="7" t="str">
        <f t="shared" si="7"/>
        <v/>
      </c>
      <c r="S108" s="7">
        <f t="shared" si="8"/>
        <v>6.3156561435198655E-2</v>
      </c>
      <c r="T108" s="24" t="str">
        <f t="shared" si="9"/>
        <v/>
      </c>
    </row>
    <row r="109" spans="14:20" x14ac:dyDescent="0.2">
      <c r="N109" s="19">
        <v>106</v>
      </c>
      <c r="O109" s="6">
        <v>-1.9</v>
      </c>
      <c r="P109" s="7">
        <f t="shared" si="5"/>
        <v>6.5615814774676595E-2</v>
      </c>
      <c r="Q109" s="7">
        <f t="shared" si="6"/>
        <v>2.87165598160018E-2</v>
      </c>
      <c r="R109" s="7" t="str">
        <f t="shared" si="7"/>
        <v/>
      </c>
      <c r="S109" s="7">
        <f t="shared" si="8"/>
        <v>6.5615814774676595E-2</v>
      </c>
      <c r="T109" s="24" t="str">
        <f t="shared" si="9"/>
        <v/>
      </c>
    </row>
    <row r="110" spans="14:20" x14ac:dyDescent="0.2">
      <c r="N110" s="19">
        <v>107</v>
      </c>
      <c r="O110" s="6">
        <v>-1.88</v>
      </c>
      <c r="P110" s="7">
        <f t="shared" si="5"/>
        <v>6.8143566101044578E-2</v>
      </c>
      <c r="Q110" s="7">
        <f t="shared" si="6"/>
        <v>3.0054038961199788E-2</v>
      </c>
      <c r="R110" s="7" t="str">
        <f t="shared" si="7"/>
        <v/>
      </c>
      <c r="S110" s="7">
        <f t="shared" si="8"/>
        <v>6.8143566101044578E-2</v>
      </c>
      <c r="T110" s="24" t="str">
        <f t="shared" si="9"/>
        <v/>
      </c>
    </row>
    <row r="111" spans="14:20" x14ac:dyDescent="0.2">
      <c r="N111" s="19">
        <v>108</v>
      </c>
      <c r="O111" s="6">
        <v>-1.86</v>
      </c>
      <c r="P111" s="7">
        <f t="shared" si="5"/>
        <v>7.074039345698338E-2</v>
      </c>
      <c r="Q111" s="7">
        <f t="shared" si="6"/>
        <v>3.1442762980752693E-2</v>
      </c>
      <c r="R111" s="7" t="str">
        <f t="shared" si="7"/>
        <v/>
      </c>
      <c r="S111" s="7">
        <f t="shared" si="8"/>
        <v>7.074039345698338E-2</v>
      </c>
      <c r="T111" s="24" t="str">
        <f t="shared" si="9"/>
        <v/>
      </c>
    </row>
    <row r="112" spans="14:20" x14ac:dyDescent="0.2">
      <c r="N112" s="19">
        <v>109</v>
      </c>
      <c r="O112" s="6">
        <v>-1.84</v>
      </c>
      <c r="P112" s="7">
        <f t="shared" si="5"/>
        <v>7.3406812581656891E-2</v>
      </c>
      <c r="Q112" s="7">
        <f t="shared" si="6"/>
        <v>3.2884118659163887E-2</v>
      </c>
      <c r="R112" s="7" t="str">
        <f t="shared" si="7"/>
        <v/>
      </c>
      <c r="S112" s="7">
        <f t="shared" si="8"/>
        <v>7.3406812581656891E-2</v>
      </c>
      <c r="T112" s="24" t="str">
        <f t="shared" si="9"/>
        <v/>
      </c>
    </row>
    <row r="113" spans="14:20" x14ac:dyDescent="0.2">
      <c r="N113" s="19">
        <v>110</v>
      </c>
      <c r="O113" s="6">
        <v>-1.82</v>
      </c>
      <c r="P113" s="7">
        <f t="shared" si="5"/>
        <v>7.6143273696207311E-2</v>
      </c>
      <c r="Q113" s="7">
        <f t="shared" si="6"/>
        <v>3.4379502445889977E-2</v>
      </c>
      <c r="R113" s="7" t="str">
        <f t="shared" si="7"/>
        <v/>
      </c>
      <c r="S113" s="7">
        <f t="shared" si="8"/>
        <v>7.6143273696207311E-2</v>
      </c>
      <c r="T113" s="24" t="str">
        <f t="shared" si="9"/>
        <v/>
      </c>
    </row>
    <row r="114" spans="14:20" x14ac:dyDescent="0.2">
      <c r="N114" s="19">
        <v>111</v>
      </c>
      <c r="O114" s="6">
        <v>-1.8</v>
      </c>
      <c r="P114" s="7">
        <f t="shared" si="5"/>
        <v>7.8950158300894149E-2</v>
      </c>
      <c r="Q114" s="7">
        <f t="shared" si="6"/>
        <v>3.5930319112925789E-2</v>
      </c>
      <c r="R114" s="7" t="str">
        <f t="shared" si="7"/>
        <v/>
      </c>
      <c r="S114" s="7">
        <f t="shared" si="8"/>
        <v>7.8950158300894149E-2</v>
      </c>
      <c r="T114" s="24" t="str">
        <f t="shared" si="9"/>
        <v/>
      </c>
    </row>
    <row r="115" spans="14:20" x14ac:dyDescent="0.2">
      <c r="N115" s="19">
        <v>112</v>
      </c>
      <c r="O115" s="6">
        <v>-1.78</v>
      </c>
      <c r="P115" s="7">
        <f t="shared" si="5"/>
        <v>8.1827775992142804E-2</v>
      </c>
      <c r="Q115" s="7">
        <f t="shared" si="6"/>
        <v>3.7537980348516783E-2</v>
      </c>
      <c r="R115" s="7" t="str">
        <f t="shared" si="7"/>
        <v/>
      </c>
      <c r="S115" s="7">
        <f t="shared" si="8"/>
        <v>8.1827775992142804E-2</v>
      </c>
      <c r="T115" s="24" t="str">
        <f t="shared" si="9"/>
        <v/>
      </c>
    </row>
    <row r="116" spans="14:20" x14ac:dyDescent="0.2">
      <c r="N116" s="19">
        <v>113</v>
      </c>
      <c r="O116" s="6">
        <v>-1.76</v>
      </c>
      <c r="P116" s="7">
        <f t="shared" si="5"/>
        <v>8.4776361308022227E-2</v>
      </c>
      <c r="Q116" s="7">
        <f t="shared" si="6"/>
        <v>3.9203903287482647E-2</v>
      </c>
      <c r="R116" s="7" t="str">
        <f t="shared" si="7"/>
        <v/>
      </c>
      <c r="S116" s="7">
        <f t="shared" si="8"/>
        <v>8.4776361308022227E-2</v>
      </c>
      <c r="T116" s="24" t="str">
        <f t="shared" si="9"/>
        <v/>
      </c>
    </row>
    <row r="117" spans="14:20" x14ac:dyDescent="0.2">
      <c r="N117" s="19">
        <v>114</v>
      </c>
      <c r="O117" s="6">
        <v>-1.74</v>
      </c>
      <c r="P117" s="7">
        <f t="shared" si="5"/>
        <v>8.7796070610905622E-2</v>
      </c>
      <c r="Q117" s="7">
        <f t="shared" si="6"/>
        <v>4.0929508978807365E-2</v>
      </c>
      <c r="R117" s="7" t="str">
        <f t="shared" si="7"/>
        <v/>
      </c>
      <c r="S117" s="7">
        <f t="shared" si="8"/>
        <v>8.7796070610905622E-2</v>
      </c>
      <c r="T117" s="24" t="str">
        <f t="shared" si="9"/>
        <v/>
      </c>
    </row>
    <row r="118" spans="14:20" x14ac:dyDescent="0.2">
      <c r="N118" s="19">
        <v>115</v>
      </c>
      <c r="O118" s="6">
        <v>-1.72</v>
      </c>
      <c r="P118" s="7">
        <f t="shared" si="5"/>
        <v>9.0886979016282871E-2</v>
      </c>
      <c r="Q118" s="7">
        <f t="shared" si="6"/>
        <v>4.2716220791328911E-2</v>
      </c>
      <c r="R118" s="7" t="str">
        <f t="shared" si="7"/>
        <v/>
      </c>
      <c r="S118" s="7">
        <f t="shared" si="8"/>
        <v>9.0886979016282871E-2</v>
      </c>
      <c r="T118" s="24" t="str">
        <f t="shared" si="9"/>
        <v/>
      </c>
    </row>
    <row r="119" spans="14:20" x14ac:dyDescent="0.2">
      <c r="N119" s="19">
        <v>116</v>
      </c>
      <c r="O119" s="6">
        <v>-1.7</v>
      </c>
      <c r="P119" s="7">
        <f t="shared" si="5"/>
        <v>9.4049077376886947E-2</v>
      </c>
      <c r="Q119" s="7">
        <f t="shared" si="6"/>
        <v>4.4565462758543041E-2</v>
      </c>
      <c r="R119" s="7" t="str">
        <f t="shared" si="7"/>
        <v/>
      </c>
      <c r="S119" s="7">
        <f t="shared" si="8"/>
        <v>9.4049077376886947E-2</v>
      </c>
      <c r="T119" s="24" t="str">
        <f t="shared" si="9"/>
        <v/>
      </c>
    </row>
    <row r="120" spans="14:20" x14ac:dyDescent="0.2">
      <c r="N120" s="19">
        <v>117</v>
      </c>
      <c r="O120" s="6">
        <v>-1.68</v>
      </c>
      <c r="P120" s="7">
        <f t="shared" si="5"/>
        <v>9.7282269331467511E-2</v>
      </c>
      <c r="Q120" s="7">
        <f t="shared" si="6"/>
        <v>4.6478657863720053E-2</v>
      </c>
      <c r="R120" s="7" t="str">
        <f t="shared" si="7"/>
        <v/>
      </c>
      <c r="S120" s="7">
        <f t="shared" si="8"/>
        <v>9.7282269331467511E-2</v>
      </c>
      <c r="T120" s="24" t="str">
        <f t="shared" si="9"/>
        <v/>
      </c>
    </row>
    <row r="121" spans="14:20" x14ac:dyDescent="0.2">
      <c r="N121" s="19">
        <v>118</v>
      </c>
      <c r="O121" s="6">
        <v>-1.66</v>
      </c>
      <c r="P121" s="7">
        <f t="shared" si="5"/>
        <v>0.10058636842769057</v>
      </c>
      <c r="Q121" s="7">
        <f t="shared" si="6"/>
        <v>4.8457226266722837E-2</v>
      </c>
      <c r="R121" s="7" t="str">
        <f t="shared" si="7"/>
        <v/>
      </c>
      <c r="S121" s="7">
        <f t="shared" si="8"/>
        <v>0.10058636842769057</v>
      </c>
      <c r="T121" s="24" t="str">
        <f t="shared" si="9"/>
        <v/>
      </c>
    </row>
    <row r="122" spans="14:20" x14ac:dyDescent="0.2">
      <c r="N122" s="19">
        <v>119</v>
      </c>
      <c r="O122" s="6">
        <v>-1.64</v>
      </c>
      <c r="P122" s="7">
        <f t="shared" si="5"/>
        <v>0.10396109532876423</v>
      </c>
      <c r="Q122" s="7">
        <f t="shared" si="6"/>
        <v>5.0502583474103704E-2</v>
      </c>
      <c r="R122" s="7" t="str">
        <f t="shared" si="7"/>
        <v/>
      </c>
      <c r="S122" s="7">
        <f t="shared" si="8"/>
        <v>0.10396109532876423</v>
      </c>
      <c r="T122" s="24" t="str">
        <f t="shared" si="9"/>
        <v/>
      </c>
    </row>
    <row r="123" spans="14:20" x14ac:dyDescent="0.2">
      <c r="N123" s="19">
        <v>120</v>
      </c>
      <c r="O123" s="6">
        <v>-1.62</v>
      </c>
      <c r="P123" s="7">
        <f t="shared" si="5"/>
        <v>0.1074060751134838</v>
      </c>
      <c r="Q123" s="7">
        <f t="shared" si="6"/>
        <v>5.2616138454252052E-2</v>
      </c>
      <c r="R123" s="7" t="str">
        <f t="shared" si="7"/>
        <v/>
      </c>
      <c r="S123" s="7">
        <f t="shared" si="8"/>
        <v>0.1074060751134838</v>
      </c>
      <c r="T123" s="24" t="str">
        <f t="shared" si="9"/>
        <v/>
      </c>
    </row>
    <row r="124" spans="14:20" x14ac:dyDescent="0.2">
      <c r="N124" s="19">
        <v>121</v>
      </c>
      <c r="O124" s="6">
        <v>-1.6</v>
      </c>
      <c r="P124" s="7">
        <f t="shared" si="5"/>
        <v>0.11092083467945554</v>
      </c>
      <c r="Q124" s="7">
        <f t="shared" si="6"/>
        <v>5.4799291699557967E-2</v>
      </c>
      <c r="R124" s="7" t="str">
        <f t="shared" si="7"/>
        <v/>
      </c>
      <c r="S124" s="7">
        <f t="shared" si="8"/>
        <v>0.11092083467945554</v>
      </c>
      <c r="T124" s="24" t="str">
        <f t="shared" si="9"/>
        <v/>
      </c>
    </row>
    <row r="125" spans="14:20" x14ac:dyDescent="0.2">
      <c r="N125" s="19">
        <v>122</v>
      </c>
      <c r="O125" s="6">
        <v>-1.58</v>
      </c>
      <c r="P125" s="7">
        <f t="shared" si="5"/>
        <v>0.11450480025929236</v>
      </c>
      <c r="Q125" s="7">
        <f t="shared" si="6"/>
        <v>5.7053433237754192E-2</v>
      </c>
      <c r="R125" s="7" t="str">
        <f t="shared" si="7"/>
        <v/>
      </c>
      <c r="S125" s="7">
        <f t="shared" si="8"/>
        <v>0.11450480025929236</v>
      </c>
      <c r="T125" s="24" t="str">
        <f t="shared" si="9"/>
        <v/>
      </c>
    </row>
    <row r="126" spans="14:20" x14ac:dyDescent="0.2">
      <c r="N126" s="19">
        <v>123</v>
      </c>
      <c r="O126" s="6">
        <v>-1.56</v>
      </c>
      <c r="P126" s="7">
        <f t="shared" si="5"/>
        <v>0.11815729505958227</v>
      </c>
      <c r="Q126" s="7">
        <f t="shared" si="6"/>
        <v>5.9379940594793013E-2</v>
      </c>
      <c r="R126" s="7" t="str">
        <f t="shared" si="7"/>
        <v/>
      </c>
      <c r="S126" s="7">
        <f t="shared" si="8"/>
        <v>0.11815729505958227</v>
      </c>
      <c r="T126" s="24" t="str">
        <f t="shared" si="9"/>
        <v/>
      </c>
    </row>
    <row r="127" spans="14:20" x14ac:dyDescent="0.2">
      <c r="N127" s="19">
        <v>124</v>
      </c>
      <c r="O127" s="6">
        <v>-1.54</v>
      </c>
      <c r="P127" s="7">
        <f t="shared" si="5"/>
        <v>0.12187753703240178</v>
      </c>
      <c r="Q127" s="7">
        <f t="shared" si="6"/>
        <v>6.1780176711811879E-2</v>
      </c>
      <c r="R127" s="7" t="str">
        <f t="shared" si="7"/>
        <v/>
      </c>
      <c r="S127" s="7">
        <f t="shared" si="8"/>
        <v>0.12187753703240178</v>
      </c>
      <c r="T127" s="24" t="str">
        <f t="shared" si="9"/>
        <v/>
      </c>
    </row>
    <row r="128" spans="14:20" x14ac:dyDescent="0.2">
      <c r="N128" s="19">
        <v>125</v>
      </c>
      <c r="O128" s="6">
        <v>-1.52</v>
      </c>
      <c r="P128" s="7">
        <f t="shared" si="5"/>
        <v>0.12566463678908815</v>
      </c>
      <c r="Q128" s="7">
        <f t="shared" si="6"/>
        <v>6.4255487818935766E-2</v>
      </c>
      <c r="R128" s="7" t="str">
        <f t="shared" si="7"/>
        <v/>
      </c>
      <c r="S128" s="7">
        <f t="shared" si="8"/>
        <v>0.12566463678908815</v>
      </c>
      <c r="T128" s="24" t="str">
        <f t="shared" si="9"/>
        <v/>
      </c>
    </row>
    <row r="129" spans="14:20" x14ac:dyDescent="0.2">
      <c r="N129" s="19">
        <v>126</v>
      </c>
      <c r="O129" s="6">
        <v>-1.5</v>
      </c>
      <c r="P129" s="7">
        <f t="shared" si="5"/>
        <v>0.12951759566589174</v>
      </c>
      <c r="Q129" s="7">
        <f t="shared" si="6"/>
        <v>6.6807201268858057E-2</v>
      </c>
      <c r="R129" s="7" t="str">
        <f t="shared" si="7"/>
        <v/>
      </c>
      <c r="S129" s="7">
        <f t="shared" si="8"/>
        <v>0.12951759566589174</v>
      </c>
      <c r="T129" s="24" t="str">
        <f t="shared" si="9"/>
        <v/>
      </c>
    </row>
    <row r="130" spans="14:20" x14ac:dyDescent="0.2">
      <c r="N130" s="19">
        <v>127</v>
      </c>
      <c r="O130" s="6">
        <v>-1.48</v>
      </c>
      <c r="P130" s="7">
        <f t="shared" si="5"/>
        <v>0.13343530395100231</v>
      </c>
      <c r="Q130" s="7">
        <f t="shared" si="6"/>
        <v>6.9436623333331698E-2</v>
      </c>
      <c r="R130" s="7" t="str">
        <f t="shared" si="7"/>
        <v/>
      </c>
      <c r="S130" s="7">
        <f t="shared" si="8"/>
        <v>0.13343530395100231</v>
      </c>
      <c r="T130" s="24" t="str">
        <f t="shared" si="9"/>
        <v/>
      </c>
    </row>
    <row r="131" spans="14:20" x14ac:dyDescent="0.2">
      <c r="N131" s="19">
        <v>128</v>
      </c>
      <c r="O131" s="6">
        <v>-1.46</v>
      </c>
      <c r="P131" s="7">
        <f t="shared" si="5"/>
        <v>0.13741653928228179</v>
      </c>
      <c r="Q131" s="7">
        <f t="shared" si="6"/>
        <v>7.2145036965893777E-2</v>
      </c>
      <c r="R131" s="7" t="str">
        <f t="shared" si="7"/>
        <v/>
      </c>
      <c r="S131" s="7">
        <f t="shared" si="8"/>
        <v>0.13741653928228179</v>
      </c>
      <c r="T131" s="24" t="str">
        <f t="shared" si="9"/>
        <v/>
      </c>
    </row>
    <row r="132" spans="14:20" x14ac:dyDescent="0.2">
      <c r="N132" s="19">
        <v>129</v>
      </c>
      <c r="O132" s="6">
        <v>-1.44</v>
      </c>
      <c r="P132" s="7">
        <f t="shared" si="5"/>
        <v>0.14145996522483878</v>
      </c>
      <c r="Q132" s="7">
        <f t="shared" si="6"/>
        <v>7.4933699534327061E-2</v>
      </c>
      <c r="R132" s="7" t="str">
        <f t="shared" si="7"/>
        <v/>
      </c>
      <c r="S132" s="7">
        <f t="shared" si="8"/>
        <v>0.14145996522483878</v>
      </c>
      <c r="T132" s="24" t="str">
        <f t="shared" si="9"/>
        <v/>
      </c>
    </row>
    <row r="133" spans="14:20" x14ac:dyDescent="0.2">
      <c r="N133" s="19">
        <v>130</v>
      </c>
      <c r="O133" s="6">
        <v>-1.42</v>
      </c>
      <c r="P133" s="7">
        <f t="shared" ref="P133:P196" si="10">_xlfn.NORM.DIST(O133,0,1,0)</f>
        <v>0.14556413003734761</v>
      </c>
      <c r="Q133" s="7">
        <f t="shared" ref="Q133:Q196" si="11">_xlfn.NORM.DIST(O133,0,1,1)</f>
        <v>7.7803840526546347E-2</v>
      </c>
      <c r="R133" s="7" t="str">
        <f t="shared" ref="R133:R196" si="12">IF(O133&lt;$D$6,P133,"")</f>
        <v/>
      </c>
      <c r="S133" s="7">
        <f t="shared" ref="S133:S196" si="13">IF(AND(O133&gt;=$D$6,O133&lt;=$D$7),P133,"")</f>
        <v>0.14556413003734761</v>
      </c>
      <c r="T133" s="24" t="str">
        <f t="shared" ref="T133:T196" si="14">IF(O133&gt;$D$7,P133,"")</f>
        <v/>
      </c>
    </row>
    <row r="134" spans="14:20" x14ac:dyDescent="0.2">
      <c r="N134" s="19">
        <v>131</v>
      </c>
      <c r="O134" s="6">
        <v>-1.4</v>
      </c>
      <c r="P134" s="7">
        <f t="shared" si="10"/>
        <v>0.14972746563574488</v>
      </c>
      <c r="Q134" s="7">
        <f t="shared" si="11"/>
        <v>8.0756659233771053E-2</v>
      </c>
      <c r="R134" s="7" t="str">
        <f t="shared" si="12"/>
        <v/>
      </c>
      <c r="S134" s="7">
        <f t="shared" si="13"/>
        <v>0.14972746563574488</v>
      </c>
      <c r="T134" s="24" t="str">
        <f t="shared" si="14"/>
        <v/>
      </c>
    </row>
    <row r="135" spans="14:20" x14ac:dyDescent="0.2">
      <c r="N135" s="19">
        <v>132</v>
      </c>
      <c r="O135" s="6">
        <v>-1.38</v>
      </c>
      <c r="P135" s="7">
        <f t="shared" si="10"/>
        <v>0.15394828676263372</v>
      </c>
      <c r="Q135" s="7">
        <f t="shared" si="11"/>
        <v>8.3793322415014262E-2</v>
      </c>
      <c r="R135" s="7" t="str">
        <f t="shared" si="12"/>
        <v/>
      </c>
      <c r="S135" s="7">
        <f t="shared" si="13"/>
        <v>0.15394828676263372</v>
      </c>
      <c r="T135" s="24" t="str">
        <f t="shared" si="14"/>
        <v/>
      </c>
    </row>
    <row r="136" spans="14:20" x14ac:dyDescent="0.2">
      <c r="N136" s="19">
        <v>133</v>
      </c>
      <c r="O136" s="6">
        <v>-1.36</v>
      </c>
      <c r="P136" s="7">
        <f t="shared" si="10"/>
        <v>0.15822479037038303</v>
      </c>
      <c r="Q136" s="7">
        <f t="shared" si="11"/>
        <v>8.6914961947084993E-2</v>
      </c>
      <c r="R136" s="7" t="str">
        <f t="shared" si="12"/>
        <v/>
      </c>
      <c r="S136" s="7">
        <f t="shared" si="13"/>
        <v>0.15822479037038303</v>
      </c>
      <c r="T136" s="24" t="str">
        <f t="shared" si="14"/>
        <v/>
      </c>
    </row>
    <row r="137" spans="14:20" x14ac:dyDescent="0.2">
      <c r="N137" s="19">
        <v>134</v>
      </c>
      <c r="O137" s="6">
        <v>-1.34</v>
      </c>
      <c r="P137" s="7">
        <f t="shared" si="10"/>
        <v>0.16255505522553412</v>
      </c>
      <c r="Q137" s="7">
        <f t="shared" si="11"/>
        <v>9.0122672464452463E-2</v>
      </c>
      <c r="R137" s="7" t="str">
        <f t="shared" si="12"/>
        <v/>
      </c>
      <c r="S137" s="7">
        <f t="shared" si="13"/>
        <v>0.16255505522553412</v>
      </c>
      <c r="T137" s="24" t="str">
        <f t="shared" si="14"/>
        <v/>
      </c>
    </row>
    <row r="138" spans="14:20" x14ac:dyDescent="0.2">
      <c r="N138" s="19">
        <v>135</v>
      </c>
      <c r="O138" s="6">
        <v>-1.32</v>
      </c>
      <c r="P138" s="7">
        <f t="shared" si="10"/>
        <v>0.16693704174171381</v>
      </c>
      <c r="Q138" s="7">
        <f t="shared" si="11"/>
        <v>9.3417508993471773E-2</v>
      </c>
      <c r="R138" s="7" t="str">
        <f t="shared" si="12"/>
        <v/>
      </c>
      <c r="S138" s="7">
        <f t="shared" si="13"/>
        <v>0.16693704174171381</v>
      </c>
      <c r="T138" s="24" t="str">
        <f t="shared" si="14"/>
        <v/>
      </c>
    </row>
    <row r="139" spans="14:20" x14ac:dyDescent="0.2">
      <c r="N139" s="19">
        <v>136</v>
      </c>
      <c r="O139" s="6">
        <v>-1.3</v>
      </c>
      <c r="P139" s="7">
        <f t="shared" si="10"/>
        <v>0.17136859204780736</v>
      </c>
      <c r="Q139" s="7">
        <f t="shared" si="11"/>
        <v>9.6800484585610316E-2</v>
      </c>
      <c r="R139" s="7" t="str">
        <f t="shared" si="12"/>
        <v/>
      </c>
      <c r="S139" s="7">
        <f t="shared" si="13"/>
        <v>0.17136859204780736</v>
      </c>
      <c r="T139" s="24" t="str">
        <f t="shared" si="14"/>
        <v/>
      </c>
    </row>
    <row r="140" spans="14:20" x14ac:dyDescent="0.2">
      <c r="N140" s="19">
        <v>137</v>
      </c>
      <c r="O140" s="6">
        <v>-1.28</v>
      </c>
      <c r="P140" s="7">
        <f t="shared" si="10"/>
        <v>0.17584743029766237</v>
      </c>
      <c r="Q140" s="7">
        <f t="shared" si="11"/>
        <v>0.10027256795444205</v>
      </c>
      <c r="R140" s="7" t="str">
        <f t="shared" si="12"/>
        <v/>
      </c>
      <c r="S140" s="7">
        <f t="shared" si="13"/>
        <v>0.17584743029766237</v>
      </c>
      <c r="T140" s="24" t="str">
        <f t="shared" si="14"/>
        <v/>
      </c>
    </row>
    <row r="141" spans="14:20" x14ac:dyDescent="0.2">
      <c r="N141" s="19">
        <v>138</v>
      </c>
      <c r="O141" s="6">
        <v>-1.26</v>
      </c>
      <c r="P141" s="7">
        <f t="shared" si="10"/>
        <v>0.18037116322708033</v>
      </c>
      <c r="Q141" s="7">
        <f t="shared" si="11"/>
        <v>0.10383468112130037</v>
      </c>
      <c r="R141" s="7" t="str">
        <f t="shared" si="12"/>
        <v/>
      </c>
      <c r="S141" s="7">
        <f t="shared" si="13"/>
        <v>0.18037116322708033</v>
      </c>
      <c r="T141" s="24" t="str">
        <f t="shared" si="14"/>
        <v/>
      </c>
    </row>
    <row r="142" spans="14:20" x14ac:dyDescent="0.2">
      <c r="N142" s="19">
        <v>139</v>
      </c>
      <c r="O142" s="6">
        <v>-1.24</v>
      </c>
      <c r="P142" s="7">
        <f t="shared" si="10"/>
        <v>0.18493728096330531</v>
      </c>
      <c r="Q142" s="7">
        <f t="shared" si="11"/>
        <v>0.1074876970745869</v>
      </c>
      <c r="R142" s="7" t="str">
        <f t="shared" si="12"/>
        <v/>
      </c>
      <c r="S142" s="7">
        <f t="shared" si="13"/>
        <v>0.18493728096330531</v>
      </c>
      <c r="T142" s="24" t="str">
        <f t="shared" si="14"/>
        <v/>
      </c>
    </row>
    <row r="143" spans="14:20" x14ac:dyDescent="0.2">
      <c r="N143" s="19">
        <v>140</v>
      </c>
      <c r="O143" s="6">
        <v>-1.22</v>
      </c>
      <c r="P143" s="7">
        <f t="shared" si="10"/>
        <v>0.18954315809164024</v>
      </c>
      <c r="Q143" s="7">
        <f t="shared" si="11"/>
        <v>0.11123243744783459</v>
      </c>
      <c r="R143" s="7" t="str">
        <f t="shared" si="12"/>
        <v/>
      </c>
      <c r="S143" s="7">
        <f t="shared" si="13"/>
        <v>0.18954315809164024</v>
      </c>
      <c r="T143" s="24" t="str">
        <f t="shared" si="14"/>
        <v/>
      </c>
    </row>
    <row r="144" spans="14:20" x14ac:dyDescent="0.2">
      <c r="N144" s="19">
        <v>141</v>
      </c>
      <c r="O144" s="6">
        <v>-1.2</v>
      </c>
      <c r="P144" s="7">
        <f t="shared" si="10"/>
        <v>0.19418605498321295</v>
      </c>
      <c r="Q144" s="7">
        <f t="shared" si="11"/>
        <v>0.11506967022170828</v>
      </c>
      <c r="R144" s="7" t="str">
        <f t="shared" si="12"/>
        <v/>
      </c>
      <c r="S144" s="7">
        <f t="shared" si="13"/>
        <v>0.19418605498321295</v>
      </c>
      <c r="T144" s="24" t="str">
        <f t="shared" si="14"/>
        <v/>
      </c>
    </row>
    <row r="145" spans="14:20" x14ac:dyDescent="0.2">
      <c r="N145" s="19">
        <v>142</v>
      </c>
      <c r="O145" s="6">
        <v>-1.18</v>
      </c>
      <c r="P145" s="7">
        <f t="shared" si="10"/>
        <v>0.19886311938727591</v>
      </c>
      <c r="Q145" s="7">
        <f t="shared" si="11"/>
        <v>0.11900010745520068</v>
      </c>
      <c r="R145" s="7" t="str">
        <f t="shared" si="12"/>
        <v/>
      </c>
      <c r="S145" s="7">
        <f t="shared" si="13"/>
        <v>0.19886311938727591</v>
      </c>
      <c r="T145" s="24" t="str">
        <f t="shared" si="14"/>
        <v/>
      </c>
    </row>
    <row r="146" spans="14:20" x14ac:dyDescent="0.2">
      <c r="N146" s="19">
        <v>143</v>
      </c>
      <c r="O146" s="6">
        <v>-1.1599999999999999</v>
      </c>
      <c r="P146" s="7">
        <f t="shared" si="10"/>
        <v>0.20357138829075944</v>
      </c>
      <c r="Q146" s="7">
        <f t="shared" si="11"/>
        <v>0.12302440305134338</v>
      </c>
      <c r="R146" s="7" t="str">
        <f t="shared" si="12"/>
        <v/>
      </c>
      <c r="S146" s="7">
        <f t="shared" si="13"/>
        <v>0.20357138829075944</v>
      </c>
      <c r="T146" s="24" t="str">
        <f t="shared" si="14"/>
        <v/>
      </c>
    </row>
    <row r="147" spans="14:20" x14ac:dyDescent="0.2">
      <c r="N147" s="19">
        <v>144</v>
      </c>
      <c r="O147" s="6">
        <v>-1.1399999999999999</v>
      </c>
      <c r="P147" s="7">
        <f t="shared" si="10"/>
        <v>0.20830779004710837</v>
      </c>
      <c r="Q147" s="7">
        <f t="shared" si="11"/>
        <v>0.12714315056279824</v>
      </c>
      <c r="R147" s="7" t="str">
        <f t="shared" si="12"/>
        <v/>
      </c>
      <c r="S147" s="7">
        <f t="shared" si="13"/>
        <v>0.20830779004710837</v>
      </c>
      <c r="T147" s="24" t="str">
        <f t="shared" si="14"/>
        <v/>
      </c>
    </row>
    <row r="148" spans="14:20" x14ac:dyDescent="0.2">
      <c r="N148" s="19">
        <v>145</v>
      </c>
      <c r="O148" s="6">
        <v>-1.1200000000000001</v>
      </c>
      <c r="P148" s="7">
        <f t="shared" si="10"/>
        <v>0.21306914677571784</v>
      </c>
      <c r="Q148" s="7">
        <f t="shared" si="11"/>
        <v>0.13135688104273069</v>
      </c>
      <c r="R148" s="7" t="str">
        <f t="shared" si="12"/>
        <v/>
      </c>
      <c r="S148" s="7">
        <f t="shared" si="13"/>
        <v>0.21306914677571784</v>
      </c>
      <c r="T148" s="24" t="str">
        <f t="shared" si="14"/>
        <v/>
      </c>
    </row>
    <row r="149" spans="14:20" x14ac:dyDescent="0.2">
      <c r="N149" s="19">
        <v>146</v>
      </c>
      <c r="O149" s="6">
        <v>-1.1000000000000001</v>
      </c>
      <c r="P149" s="7">
        <f t="shared" si="10"/>
        <v>0.21785217703255053</v>
      </c>
      <c r="Q149" s="7">
        <f t="shared" si="11"/>
        <v>0.13566606094638264</v>
      </c>
      <c r="R149" s="7" t="str">
        <f t="shared" si="12"/>
        <v/>
      </c>
      <c r="S149" s="7">
        <f t="shared" si="13"/>
        <v>0.21785217703255053</v>
      </c>
      <c r="T149" s="24" t="str">
        <f t="shared" si="14"/>
        <v/>
      </c>
    </row>
    <row r="150" spans="14:20" x14ac:dyDescent="0.2">
      <c r="N150" s="19">
        <v>147</v>
      </c>
      <c r="O150" s="6">
        <v>-1.08</v>
      </c>
      <c r="P150" s="7">
        <f t="shared" si="10"/>
        <v>0.22265349875176113</v>
      </c>
      <c r="Q150" s="7">
        <f t="shared" si="11"/>
        <v>0.14007109008876906</v>
      </c>
      <c r="R150" s="7" t="str">
        <f t="shared" si="12"/>
        <v/>
      </c>
      <c r="S150" s="7">
        <f t="shared" si="13"/>
        <v>0.22265349875176113</v>
      </c>
      <c r="T150" s="24" t="str">
        <f t="shared" si="14"/>
        <v/>
      </c>
    </row>
    <row r="151" spans="14:20" x14ac:dyDescent="0.2">
      <c r="N151" s="19">
        <v>148</v>
      </c>
      <c r="O151" s="6">
        <v>-1.06</v>
      </c>
      <c r="P151" s="7">
        <f t="shared" si="10"/>
        <v>0.22746963245738591</v>
      </c>
      <c r="Q151" s="7">
        <f t="shared" si="11"/>
        <v>0.14457229966390958</v>
      </c>
      <c r="R151" s="7" t="str">
        <f t="shared" si="12"/>
        <v/>
      </c>
      <c r="S151" s="7">
        <f t="shared" si="13"/>
        <v>0.22746963245738591</v>
      </c>
      <c r="T151" s="24" t="str">
        <f t="shared" si="14"/>
        <v/>
      </c>
    </row>
    <row r="152" spans="14:20" x14ac:dyDescent="0.2">
      <c r="N152" s="19">
        <v>149</v>
      </c>
      <c r="O152" s="6">
        <v>-1.04</v>
      </c>
      <c r="P152" s="7">
        <f t="shared" si="10"/>
        <v>0.2322970047433662</v>
      </c>
      <c r="Q152" s="7">
        <f t="shared" si="11"/>
        <v>0.1491699503309814</v>
      </c>
      <c r="R152" s="7" t="str">
        <f t="shared" si="12"/>
        <v/>
      </c>
      <c r="S152" s="7">
        <f t="shared" si="13"/>
        <v>0.2322970047433662</v>
      </c>
      <c r="T152" s="24" t="str">
        <f t="shared" si="14"/>
        <v/>
      </c>
    </row>
    <row r="153" spans="14:20" x14ac:dyDescent="0.2">
      <c r="N153" s="19">
        <v>150</v>
      </c>
      <c r="O153" s="6">
        <v>-1.02</v>
      </c>
      <c r="P153" s="7">
        <f t="shared" si="10"/>
        <v>0.23713195201937959</v>
      </c>
      <c r="Q153" s="7">
        <f t="shared" si="11"/>
        <v>0.15386423037273483</v>
      </c>
      <c r="R153" s="7" t="str">
        <f t="shared" si="12"/>
        <v/>
      </c>
      <c r="S153" s="7">
        <f t="shared" si="13"/>
        <v>0.23713195201937959</v>
      </c>
      <c r="T153" s="24" t="str">
        <f t="shared" si="14"/>
        <v/>
      </c>
    </row>
    <row r="154" spans="14:20" x14ac:dyDescent="0.2">
      <c r="N154" s="19">
        <v>151</v>
      </c>
      <c r="O154" s="6">
        <v>-1</v>
      </c>
      <c r="P154" s="7">
        <f t="shared" si="10"/>
        <v>0.24197072451914337</v>
      </c>
      <c r="Q154" s="7">
        <f t="shared" si="11"/>
        <v>0.15865525393145699</v>
      </c>
      <c r="R154" s="7" t="str">
        <f t="shared" si="12"/>
        <v/>
      </c>
      <c r="S154" s="7">
        <f t="shared" si="13"/>
        <v>0.24197072451914337</v>
      </c>
      <c r="T154" s="24" t="str">
        <f t="shared" si="14"/>
        <v/>
      </c>
    </row>
    <row r="155" spans="14:20" x14ac:dyDescent="0.2">
      <c r="N155" s="19">
        <v>152</v>
      </c>
      <c r="O155" s="6">
        <v>-0.98</v>
      </c>
      <c r="P155" s="7">
        <f t="shared" si="10"/>
        <v>0.24680949056704274</v>
      </c>
      <c r="Q155" s="7">
        <f t="shared" si="11"/>
        <v>0.16354305932769236</v>
      </c>
      <c r="R155" s="7" t="str">
        <f t="shared" si="12"/>
        <v/>
      </c>
      <c r="S155" s="7">
        <f t="shared" si="13"/>
        <v>0.24680949056704274</v>
      </c>
      <c r="T155" s="24" t="str">
        <f t="shared" si="14"/>
        <v/>
      </c>
    </row>
    <row r="156" spans="14:20" x14ac:dyDescent="0.2">
      <c r="N156" s="19">
        <v>153</v>
      </c>
      <c r="O156" s="6">
        <v>-0.96</v>
      </c>
      <c r="P156" s="7">
        <f t="shared" si="10"/>
        <v>0.25164434109811712</v>
      </c>
      <c r="Q156" s="7">
        <f t="shared" si="11"/>
        <v>0.16852760746683779</v>
      </c>
      <c r="R156" s="7" t="str">
        <f t="shared" si="12"/>
        <v/>
      </c>
      <c r="S156" s="7">
        <f t="shared" si="13"/>
        <v>0.25164434109811712</v>
      </c>
      <c r="T156" s="24" t="str">
        <f t="shared" si="14"/>
        <v/>
      </c>
    </row>
    <row r="157" spans="14:20" x14ac:dyDescent="0.2">
      <c r="N157" s="19">
        <v>154</v>
      </c>
      <c r="O157" s="6">
        <v>-0.94</v>
      </c>
      <c r="P157" s="7">
        <f t="shared" si="10"/>
        <v>0.25647129442562033</v>
      </c>
      <c r="Q157" s="7">
        <f t="shared" si="11"/>
        <v>0.17360878033862459</v>
      </c>
      <c r="R157" s="7" t="str">
        <f t="shared" si="12"/>
        <v/>
      </c>
      <c r="S157" s="7">
        <f t="shared" si="13"/>
        <v>0.25647129442562033</v>
      </c>
      <c r="T157" s="24" t="str">
        <f t="shared" si="14"/>
        <v/>
      </c>
    </row>
    <row r="158" spans="14:20" x14ac:dyDescent="0.2">
      <c r="N158" s="19">
        <v>155</v>
      </c>
      <c r="O158" s="6">
        <v>-0.92</v>
      </c>
      <c r="P158" s="7">
        <f t="shared" si="10"/>
        <v>0.26128630124955315</v>
      </c>
      <c r="Q158" s="7">
        <f t="shared" si="11"/>
        <v>0.17878637961437172</v>
      </c>
      <c r="R158" s="7" t="str">
        <f t="shared" si="12"/>
        <v/>
      </c>
      <c r="S158" s="7">
        <f t="shared" si="13"/>
        <v>0.26128630124955315</v>
      </c>
      <c r="T158" s="24" t="str">
        <f t="shared" si="14"/>
        <v/>
      </c>
    </row>
    <row r="159" spans="14:20" x14ac:dyDescent="0.2">
      <c r="N159" s="19">
        <v>156</v>
      </c>
      <c r="O159" s="6">
        <v>-0.9</v>
      </c>
      <c r="P159" s="7">
        <f t="shared" si="10"/>
        <v>0.26608524989875482</v>
      </c>
      <c r="Q159" s="7">
        <f t="shared" si="11"/>
        <v>0.1840601253467595</v>
      </c>
      <c r="R159" s="7" t="str">
        <f t="shared" si="12"/>
        <v/>
      </c>
      <c r="S159" s="7">
        <f t="shared" si="13"/>
        <v>0.26608524989875482</v>
      </c>
      <c r="T159" s="24" t="str">
        <f t="shared" si="14"/>
        <v/>
      </c>
    </row>
    <row r="160" spans="14:20" x14ac:dyDescent="0.2">
      <c r="N160" s="19">
        <v>157</v>
      </c>
      <c r="O160" s="6">
        <v>-0.88</v>
      </c>
      <c r="P160" s="7">
        <f t="shared" si="10"/>
        <v>0.27086397179833799</v>
      </c>
      <c r="Q160" s="7">
        <f t="shared" si="11"/>
        <v>0.18942965477671211</v>
      </c>
      <c r="R160" s="7" t="str">
        <f t="shared" si="12"/>
        <v/>
      </c>
      <c r="S160" s="7">
        <f t="shared" si="13"/>
        <v>0.27086397179833799</v>
      </c>
      <c r="T160" s="24" t="str">
        <f t="shared" si="14"/>
        <v/>
      </c>
    </row>
    <row r="161" spans="14:20" x14ac:dyDescent="0.2">
      <c r="N161" s="19">
        <v>158</v>
      </c>
      <c r="O161" s="6">
        <v>-0.86</v>
      </c>
      <c r="P161" s="7">
        <f t="shared" si="10"/>
        <v>0.27561824715345667</v>
      </c>
      <c r="Q161" s="7">
        <f t="shared" si="11"/>
        <v>0.19489452125180831</v>
      </c>
      <c r="R161" s="7" t="str">
        <f t="shared" si="12"/>
        <v/>
      </c>
      <c r="S161" s="7">
        <f t="shared" si="13"/>
        <v>0.27561824715345667</v>
      </c>
      <c r="T161" s="24" t="str">
        <f t="shared" si="14"/>
        <v/>
      </c>
    </row>
    <row r="162" spans="14:20" x14ac:dyDescent="0.2">
      <c r="N162" s="19">
        <v>159</v>
      </c>
      <c r="O162" s="6">
        <v>-0.84</v>
      </c>
      <c r="P162" s="7">
        <f t="shared" si="10"/>
        <v>0.28034381083962062</v>
      </c>
      <c r="Q162" s="7">
        <f t="shared" si="11"/>
        <v>0.20045419326044964</v>
      </c>
      <c r="R162" s="7" t="str">
        <f t="shared" si="12"/>
        <v/>
      </c>
      <c r="S162" s="7">
        <f t="shared" si="13"/>
        <v>0.28034381083962062</v>
      </c>
      <c r="T162" s="24" t="str">
        <f t="shared" si="14"/>
        <v/>
      </c>
    </row>
    <row r="163" spans="14:20" x14ac:dyDescent="0.2">
      <c r="N163" s="19">
        <v>160</v>
      </c>
      <c r="O163" s="6">
        <v>-0.82</v>
      </c>
      <c r="P163" s="7">
        <f t="shared" si="10"/>
        <v>0.28503635848900727</v>
      </c>
      <c r="Q163" s="7">
        <f t="shared" si="11"/>
        <v>0.20610805358581305</v>
      </c>
      <c r="R163" s="7" t="str">
        <f t="shared" si="12"/>
        <v/>
      </c>
      <c r="S163" s="7">
        <f t="shared" si="13"/>
        <v>0.28503635848900727</v>
      </c>
      <c r="T163" s="24" t="str">
        <f t="shared" si="14"/>
        <v/>
      </c>
    </row>
    <row r="164" spans="14:20" x14ac:dyDescent="0.2">
      <c r="N164" s="19">
        <v>161</v>
      </c>
      <c r="O164" s="6">
        <v>-0.8</v>
      </c>
      <c r="P164" s="7">
        <f t="shared" si="10"/>
        <v>0.28969155276148273</v>
      </c>
      <c r="Q164" s="7">
        <f t="shared" si="11"/>
        <v>0.21185539858339661</v>
      </c>
      <c r="R164" s="7" t="str">
        <f t="shared" si="12"/>
        <v/>
      </c>
      <c r="S164" s="7">
        <f t="shared" si="13"/>
        <v>0.28969155276148273</v>
      </c>
      <c r="T164" s="24" t="str">
        <f t="shared" si="14"/>
        <v/>
      </c>
    </row>
    <row r="165" spans="14:20" x14ac:dyDescent="0.2">
      <c r="N165" s="19">
        <v>162</v>
      </c>
      <c r="O165" s="6">
        <v>-0.78</v>
      </c>
      <c r="P165" s="7">
        <f t="shared" si="10"/>
        <v>0.29430502978832512</v>
      </c>
      <c r="Q165" s="7">
        <f t="shared" si="11"/>
        <v>0.21769543758573306</v>
      </c>
      <c r="R165" s="7" t="str">
        <f t="shared" si="12"/>
        <v/>
      </c>
      <c r="S165" s="7">
        <f t="shared" si="13"/>
        <v>0.29430502978832512</v>
      </c>
      <c r="T165" s="24" t="str">
        <f t="shared" si="14"/>
        <v/>
      </c>
    </row>
    <row r="166" spans="14:20" x14ac:dyDescent="0.2">
      <c r="N166" s="19">
        <v>163</v>
      </c>
      <c r="O166" s="6">
        <v>-0.76</v>
      </c>
      <c r="P166" s="7">
        <f t="shared" si="10"/>
        <v>0.29887240577595275</v>
      </c>
      <c r="Q166" s="7">
        <f t="shared" si="11"/>
        <v>0.22362729243759941</v>
      </c>
      <c r="R166" s="7" t="str">
        <f t="shared" si="12"/>
        <v/>
      </c>
      <c r="S166" s="7">
        <f t="shared" si="13"/>
        <v>0.29887240577595275</v>
      </c>
      <c r="T166" s="24" t="str">
        <f t="shared" si="14"/>
        <v/>
      </c>
    </row>
    <row r="167" spans="14:20" x14ac:dyDescent="0.2">
      <c r="N167" s="19">
        <v>164</v>
      </c>
      <c r="O167" s="6">
        <v>-0.74</v>
      </c>
      <c r="P167" s="7">
        <f t="shared" si="10"/>
        <v>0.30338928375630014</v>
      </c>
      <c r="Q167" s="7">
        <f t="shared" si="11"/>
        <v>0.22964999716479059</v>
      </c>
      <c r="R167" s="7" t="str">
        <f t="shared" si="12"/>
        <v/>
      </c>
      <c r="S167" s="7">
        <f t="shared" si="13"/>
        <v>0.30338928375630014</v>
      </c>
      <c r="T167" s="24" t="str">
        <f t="shared" si="14"/>
        <v/>
      </c>
    </row>
    <row r="168" spans="14:20" x14ac:dyDescent="0.2">
      <c r="N168" s="19">
        <v>165</v>
      </c>
      <c r="O168" s="6">
        <v>-0.72</v>
      </c>
      <c r="P168" s="7">
        <f t="shared" si="10"/>
        <v>0.30785126046985295</v>
      </c>
      <c r="Q168" s="7">
        <f t="shared" si="11"/>
        <v>0.23576249777925118</v>
      </c>
      <c r="R168" s="7" t="str">
        <f t="shared" si="12"/>
        <v/>
      </c>
      <c r="S168" s="7">
        <f t="shared" si="13"/>
        <v>0.30785126046985295</v>
      </c>
      <c r="T168" s="24" t="str">
        <f t="shared" si="14"/>
        <v/>
      </c>
    </row>
    <row r="169" spans="14:20" x14ac:dyDescent="0.2">
      <c r="N169" s="19">
        <v>166</v>
      </c>
      <c r="O169" s="6">
        <v>-0.7</v>
      </c>
      <c r="P169" s="7">
        <f t="shared" si="10"/>
        <v>0.31225393336676127</v>
      </c>
      <c r="Q169" s="7">
        <f t="shared" si="11"/>
        <v>0.24196365222307298</v>
      </c>
      <c r="R169" s="7" t="str">
        <f t="shared" si="12"/>
        <v/>
      </c>
      <c r="S169" s="7">
        <f t="shared" si="13"/>
        <v>0.31225393336676127</v>
      </c>
      <c r="T169" s="24" t="str">
        <f t="shared" si="14"/>
        <v/>
      </c>
    </row>
    <row r="170" spans="14:20" x14ac:dyDescent="0.2">
      <c r="N170" s="19">
        <v>167</v>
      </c>
      <c r="O170" s="6">
        <v>-0.68</v>
      </c>
      <c r="P170" s="7">
        <f t="shared" si="10"/>
        <v>0.31659290771089277</v>
      </c>
      <c r="Q170" s="7">
        <f t="shared" si="11"/>
        <v>0.24825223045357048</v>
      </c>
      <c r="R170" s="7" t="str">
        <f t="shared" si="12"/>
        <v/>
      </c>
      <c r="S170" s="7">
        <f t="shared" si="13"/>
        <v>0.31659290771089277</v>
      </c>
      <c r="T170" s="24" t="str">
        <f t="shared" si="14"/>
        <v/>
      </c>
    </row>
    <row r="171" spans="14:20" x14ac:dyDescent="0.2">
      <c r="N171" s="19">
        <v>168</v>
      </c>
      <c r="O171" s="6">
        <v>-0.66</v>
      </c>
      <c r="P171" s="7">
        <f t="shared" si="10"/>
        <v>0.32086380377117252</v>
      </c>
      <c r="Q171" s="7">
        <f t="shared" si="11"/>
        <v>0.25462691467133608</v>
      </c>
      <c r="R171" s="7" t="str">
        <f t="shared" si="12"/>
        <v/>
      </c>
      <c r="S171" s="7">
        <f t="shared" si="13"/>
        <v>0.32086380377117252</v>
      </c>
      <c r="T171" s="24" t="str">
        <f t="shared" si="14"/>
        <v/>
      </c>
    </row>
    <row r="172" spans="14:20" x14ac:dyDescent="0.2">
      <c r="N172" s="19">
        <v>169</v>
      </c>
      <c r="O172" s="6">
        <v>-0.64</v>
      </c>
      <c r="P172" s="7">
        <f t="shared" si="10"/>
        <v>0.32506226408408218</v>
      </c>
      <c r="Q172" s="7">
        <f t="shared" si="11"/>
        <v>0.26108629969286151</v>
      </c>
      <c r="R172" s="7" t="str">
        <f t="shared" si="12"/>
        <v/>
      </c>
      <c r="S172" s="7">
        <f t="shared" si="13"/>
        <v>0.32506226408408218</v>
      </c>
      <c r="T172" s="24" t="str">
        <f t="shared" si="14"/>
        <v/>
      </c>
    </row>
    <row r="173" spans="14:20" x14ac:dyDescent="0.2">
      <c r="N173" s="19">
        <v>170</v>
      </c>
      <c r="O173" s="6">
        <v>-0.62</v>
      </c>
      <c r="P173" s="7">
        <f t="shared" si="10"/>
        <v>0.32918396077076478</v>
      </c>
      <c r="Q173" s="7">
        <f t="shared" si="11"/>
        <v>0.267628893468983</v>
      </c>
      <c r="R173" s="7" t="str">
        <f t="shared" si="12"/>
        <v/>
      </c>
      <c r="S173" s="7">
        <f t="shared" si="13"/>
        <v>0.32918396077076478</v>
      </c>
      <c r="T173" s="24" t="str">
        <f t="shared" si="14"/>
        <v/>
      </c>
    </row>
    <row r="174" spans="14:20" x14ac:dyDescent="0.2">
      <c r="N174" s="19">
        <v>171</v>
      </c>
      <c r="O174" s="6">
        <v>-0.6</v>
      </c>
      <c r="P174" s="7">
        <f t="shared" si="10"/>
        <v>0.33322460289179967</v>
      </c>
      <c r="Q174" s="7">
        <f t="shared" si="11"/>
        <v>0.27425311775007355</v>
      </c>
      <c r="R174" s="7" t="str">
        <f t="shared" si="12"/>
        <v/>
      </c>
      <c r="S174" s="7">
        <f t="shared" si="13"/>
        <v>0.33322460289179967</v>
      </c>
      <c r="T174" s="24" t="str">
        <f t="shared" si="14"/>
        <v/>
      </c>
    </row>
    <row r="175" spans="14:20" x14ac:dyDescent="0.2">
      <c r="N175" s="19">
        <v>172</v>
      </c>
      <c r="O175" s="6">
        <v>-0.57999999999999996</v>
      </c>
      <c r="P175" s="7">
        <f t="shared" si="10"/>
        <v>0.33717994382238059</v>
      </c>
      <c r="Q175" s="7">
        <f t="shared" si="11"/>
        <v>0.2809573088985643</v>
      </c>
      <c r="R175" s="7" t="str">
        <f t="shared" si="12"/>
        <v/>
      </c>
      <c r="S175" s="7">
        <f t="shared" si="13"/>
        <v>0.33717994382238059</v>
      </c>
      <c r="T175" s="24" t="str">
        <f t="shared" si="14"/>
        <v/>
      </c>
    </row>
    <row r="176" spans="14:20" x14ac:dyDescent="0.2">
      <c r="N176" s="19">
        <v>173</v>
      </c>
      <c r="O176" s="6">
        <v>-0.56000000000000005</v>
      </c>
      <c r="P176" s="7">
        <f t="shared" si="10"/>
        <v>0.34104578863035256</v>
      </c>
      <c r="Q176" s="7">
        <f t="shared" si="11"/>
        <v>0.28773971884902705</v>
      </c>
      <c r="R176" s="7" t="str">
        <f t="shared" si="12"/>
        <v/>
      </c>
      <c r="S176" s="7">
        <f t="shared" si="13"/>
        <v>0.34104578863035256</v>
      </c>
      <c r="T176" s="24" t="str">
        <f t="shared" si="14"/>
        <v/>
      </c>
    </row>
    <row r="177" spans="14:20" x14ac:dyDescent="0.2">
      <c r="N177" s="19">
        <v>174</v>
      </c>
      <c r="O177" s="6">
        <v>-0.54</v>
      </c>
      <c r="P177" s="7">
        <f t="shared" si="10"/>
        <v>0.34481800143933333</v>
      </c>
      <c r="Q177" s="7">
        <f t="shared" si="11"/>
        <v>0.29459851621569799</v>
      </c>
      <c r="R177" s="7" t="str">
        <f t="shared" si="12"/>
        <v/>
      </c>
      <c r="S177" s="7">
        <f t="shared" si="13"/>
        <v>0.34481800143933333</v>
      </c>
      <c r="T177" s="24" t="str">
        <f t="shared" si="14"/>
        <v/>
      </c>
    </row>
    <row r="178" spans="14:20" x14ac:dyDescent="0.2">
      <c r="N178" s="19">
        <v>175</v>
      </c>
      <c r="O178" s="6">
        <v>-0.52</v>
      </c>
      <c r="P178" s="7">
        <f t="shared" si="10"/>
        <v>0.34849251275897447</v>
      </c>
      <c r="Q178" s="7">
        <f t="shared" si="11"/>
        <v>0.30153178754696619</v>
      </c>
      <c r="R178" s="7" t="str">
        <f t="shared" si="12"/>
        <v/>
      </c>
      <c r="S178" s="7">
        <f t="shared" si="13"/>
        <v>0.34849251275897447</v>
      </c>
      <c r="T178" s="24" t="str">
        <f t="shared" si="14"/>
        <v/>
      </c>
    </row>
    <row r="179" spans="14:20" x14ac:dyDescent="0.2">
      <c r="N179" s="19">
        <v>176</v>
      </c>
      <c r="O179" s="6">
        <v>-0.5</v>
      </c>
      <c r="P179" s="7">
        <f t="shared" si="10"/>
        <v>0.35206532676429952</v>
      </c>
      <c r="Q179" s="7">
        <f t="shared" si="11"/>
        <v>0.30853753872598688</v>
      </c>
      <c r="R179" s="7" t="str">
        <f t="shared" si="12"/>
        <v/>
      </c>
      <c r="S179" s="7">
        <f t="shared" si="13"/>
        <v>0.35206532676429952</v>
      </c>
      <c r="T179" s="24" t="str">
        <f t="shared" si="14"/>
        <v/>
      </c>
    </row>
    <row r="180" spans="14:20" x14ac:dyDescent="0.2">
      <c r="N180" s="19">
        <v>177</v>
      </c>
      <c r="O180" s="6">
        <v>-0.48</v>
      </c>
      <c r="P180" s="7">
        <f t="shared" si="10"/>
        <v>0.35553252850599709</v>
      </c>
      <c r="Q180" s="7">
        <f t="shared" si="11"/>
        <v>0.31561369651622256</v>
      </c>
      <c r="R180" s="7" t="str">
        <f t="shared" si="12"/>
        <v/>
      </c>
      <c r="S180" s="7">
        <f t="shared" si="13"/>
        <v>0.35553252850599709</v>
      </c>
      <c r="T180" s="24" t="str">
        <f t="shared" si="14"/>
        <v/>
      </c>
    </row>
    <row r="181" spans="14:20" x14ac:dyDescent="0.2">
      <c r="N181" s="19">
        <v>178</v>
      </c>
      <c r="O181" s="6">
        <v>-0.46</v>
      </c>
      <c r="P181" s="7">
        <f t="shared" si="10"/>
        <v>0.35889029103354464</v>
      </c>
      <c r="Q181" s="7">
        <f t="shared" si="11"/>
        <v>0.32275811025034773</v>
      </c>
      <c r="R181" s="7" t="str">
        <f t="shared" si="12"/>
        <v/>
      </c>
      <c r="S181" s="7">
        <f t="shared" si="13"/>
        <v>0.35889029103354464</v>
      </c>
      <c r="T181" s="24" t="str">
        <f t="shared" si="14"/>
        <v/>
      </c>
    </row>
    <row r="182" spans="14:20" x14ac:dyDescent="0.2">
      <c r="N182" s="19">
        <v>179</v>
      </c>
      <c r="O182" s="6">
        <v>-0.44</v>
      </c>
      <c r="P182" s="7">
        <f t="shared" si="10"/>
        <v>0.36213488241309222</v>
      </c>
      <c r="Q182" s="7">
        <f t="shared" si="11"/>
        <v>0.32996855366059363</v>
      </c>
      <c r="R182" s="7" t="str">
        <f t="shared" si="12"/>
        <v/>
      </c>
      <c r="S182" s="7">
        <f t="shared" si="13"/>
        <v>0.36213488241309222</v>
      </c>
      <c r="T182" s="24" t="str">
        <f t="shared" si="14"/>
        <v/>
      </c>
    </row>
    <row r="183" spans="14:20" x14ac:dyDescent="0.2">
      <c r="N183" s="19">
        <v>180</v>
      </c>
      <c r="O183" s="6">
        <v>-0.42</v>
      </c>
      <c r="P183" s="7">
        <f t="shared" si="10"/>
        <v>0.36526267262215389</v>
      </c>
      <c r="Q183" s="7">
        <f t="shared" si="11"/>
        <v>0.33724272684824952</v>
      </c>
      <c r="R183" s="7" t="str">
        <f t="shared" si="12"/>
        <v/>
      </c>
      <c r="S183" s="7">
        <f t="shared" si="13"/>
        <v>0.36526267262215389</v>
      </c>
      <c r="T183" s="24" t="str">
        <f t="shared" si="14"/>
        <v/>
      </c>
    </row>
    <row r="184" spans="14:20" x14ac:dyDescent="0.2">
      <c r="N184" s="19">
        <v>181</v>
      </c>
      <c r="O184" s="6">
        <v>-0.4</v>
      </c>
      <c r="P184" s="7">
        <f t="shared" si="10"/>
        <v>0.36827014030332333</v>
      </c>
      <c r="Q184" s="7">
        <f t="shared" si="11"/>
        <v>0.34457825838967576</v>
      </c>
      <c r="R184" s="7" t="str">
        <f t="shared" si="12"/>
        <v/>
      </c>
      <c r="S184" s="7">
        <f t="shared" si="13"/>
        <v>0.36827014030332333</v>
      </c>
      <c r="T184" s="24" t="str">
        <f t="shared" si="14"/>
        <v/>
      </c>
    </row>
    <row r="185" spans="14:20" x14ac:dyDescent="0.2">
      <c r="N185" s="19">
        <v>182</v>
      </c>
      <c r="O185" s="6">
        <v>-0.38</v>
      </c>
      <c r="P185" s="7">
        <f t="shared" si="10"/>
        <v>0.37115387935946603</v>
      </c>
      <c r="Q185" s="7">
        <f t="shared" si="11"/>
        <v>0.35197270757583721</v>
      </c>
      <c r="R185" s="7" t="str">
        <f t="shared" si="12"/>
        <v/>
      </c>
      <c r="S185" s="7">
        <f t="shared" si="13"/>
        <v>0.37115387935946603</v>
      </c>
      <c r="T185" s="24" t="str">
        <f t="shared" si="14"/>
        <v/>
      </c>
    </row>
    <row r="186" spans="14:20" x14ac:dyDescent="0.2">
      <c r="N186" s="19">
        <v>183</v>
      </c>
      <c r="O186" s="6">
        <v>-0.36</v>
      </c>
      <c r="P186" s="7">
        <f t="shared" si="10"/>
        <v>0.37391060537312842</v>
      </c>
      <c r="Q186" s="7">
        <f t="shared" si="11"/>
        <v>0.35942356678200876</v>
      </c>
      <c r="R186" s="7" t="str">
        <f t="shared" si="12"/>
        <v/>
      </c>
      <c r="S186" s="7">
        <f t="shared" si="13"/>
        <v>0.37391060537312842</v>
      </c>
      <c r="T186" s="24" t="str">
        <f t="shared" si="14"/>
        <v/>
      </c>
    </row>
    <row r="187" spans="14:20" x14ac:dyDescent="0.2">
      <c r="N187" s="19">
        <v>184</v>
      </c>
      <c r="O187" s="6">
        <v>-0.34</v>
      </c>
      <c r="P187" s="7">
        <f t="shared" si="10"/>
        <v>0.37653716183325392</v>
      </c>
      <c r="Q187" s="7">
        <f t="shared" si="11"/>
        <v>0.36692826396397193</v>
      </c>
      <c r="R187" s="7" t="str">
        <f t="shared" si="12"/>
        <v/>
      </c>
      <c r="S187" s="7">
        <f t="shared" si="13"/>
        <v>0.37653716183325392</v>
      </c>
      <c r="T187" s="24" t="str">
        <f t="shared" si="14"/>
        <v/>
      </c>
    </row>
    <row r="188" spans="14:20" x14ac:dyDescent="0.2">
      <c r="N188" s="19">
        <v>185</v>
      </c>
      <c r="O188" s="6">
        <v>-0.32</v>
      </c>
      <c r="P188" s="7">
        <f t="shared" si="10"/>
        <v>0.37903052615270166</v>
      </c>
      <c r="Q188" s="7">
        <f t="shared" si="11"/>
        <v>0.37448416527667994</v>
      </c>
      <c r="R188" s="7" t="str">
        <f t="shared" si="12"/>
        <v/>
      </c>
      <c r="S188" s="7">
        <f t="shared" si="13"/>
        <v>0.37903052615270166</v>
      </c>
      <c r="T188" s="24" t="str">
        <f t="shared" si="14"/>
        <v/>
      </c>
    </row>
    <row r="189" spans="14:20" x14ac:dyDescent="0.2">
      <c r="N189" s="19">
        <v>186</v>
      </c>
      <c r="O189" s="6">
        <v>-0.3</v>
      </c>
      <c r="P189" s="7">
        <f t="shared" si="10"/>
        <v>0.38138781546052414</v>
      </c>
      <c r="Q189" s="7">
        <f t="shared" si="11"/>
        <v>0.38208857781104733</v>
      </c>
      <c r="R189" s="7" t="str">
        <f t="shared" si="12"/>
        <v/>
      </c>
      <c r="S189" s="7">
        <f t="shared" si="13"/>
        <v>0.38138781546052414</v>
      </c>
      <c r="T189" s="24" t="str">
        <f t="shared" si="14"/>
        <v/>
      </c>
    </row>
    <row r="190" spans="14:20" x14ac:dyDescent="0.2">
      <c r="N190" s="19">
        <v>187</v>
      </c>
      <c r="O190" s="6">
        <v>-0.28000000000000003</v>
      </c>
      <c r="P190" s="7">
        <f t="shared" si="10"/>
        <v>0.38360629215347858</v>
      </c>
      <c r="Q190" s="7">
        <f t="shared" si="11"/>
        <v>0.38973875244420275</v>
      </c>
      <c r="R190" s="7" t="str">
        <f t="shared" si="12"/>
        <v/>
      </c>
      <c r="S190" s="7">
        <f t="shared" si="13"/>
        <v>0.38360629215347858</v>
      </c>
      <c r="T190" s="24" t="str">
        <f t="shared" si="14"/>
        <v/>
      </c>
    </row>
    <row r="191" spans="14:20" x14ac:dyDescent="0.2">
      <c r="N191" s="19">
        <v>188</v>
      </c>
      <c r="O191" s="6">
        <v>-0.26</v>
      </c>
      <c r="P191" s="7">
        <f t="shared" si="10"/>
        <v>0.38568336919181612</v>
      </c>
      <c r="Q191" s="7">
        <f t="shared" si="11"/>
        <v>0.39743188679823949</v>
      </c>
      <c r="R191" s="7" t="str">
        <f t="shared" si="12"/>
        <v/>
      </c>
      <c r="S191" s="7">
        <f t="shared" si="13"/>
        <v>0.38568336919181612</v>
      </c>
      <c r="T191" s="24" t="str">
        <f t="shared" si="14"/>
        <v/>
      </c>
    </row>
    <row r="192" spans="14:20" x14ac:dyDescent="0.2">
      <c r="N192" s="19">
        <v>189</v>
      </c>
      <c r="O192" s="6">
        <v>-0.24</v>
      </c>
      <c r="P192" s="7">
        <f t="shared" si="10"/>
        <v>0.38761661512501416</v>
      </c>
      <c r="Q192" s="7">
        <f t="shared" si="11"/>
        <v>0.40516512830220414</v>
      </c>
      <c r="R192" s="7" t="str">
        <f t="shared" si="12"/>
        <v/>
      </c>
      <c r="S192" s="7">
        <f t="shared" si="13"/>
        <v>0.38761661512501416</v>
      </c>
      <c r="T192" s="24" t="str">
        <f t="shared" si="14"/>
        <v/>
      </c>
    </row>
    <row r="193" spans="14:20" x14ac:dyDescent="0.2">
      <c r="N193" s="19">
        <v>190</v>
      </c>
      <c r="O193" s="6">
        <v>-0.22</v>
      </c>
      <c r="P193" s="7">
        <f t="shared" si="10"/>
        <v>0.38940375883379041</v>
      </c>
      <c r="Q193" s="7">
        <f t="shared" si="11"/>
        <v>0.41293557735178538</v>
      </c>
      <c r="R193" s="7" t="str">
        <f t="shared" si="12"/>
        <v/>
      </c>
      <c r="S193" s="7">
        <f t="shared" si="13"/>
        <v>0.38940375883379041</v>
      </c>
      <c r="T193" s="24" t="str">
        <f t="shared" si="14"/>
        <v/>
      </c>
    </row>
    <row r="194" spans="14:20" x14ac:dyDescent="0.2">
      <c r="N194" s="19">
        <v>191</v>
      </c>
      <c r="O194" s="6">
        <v>-0.2</v>
      </c>
      <c r="P194" s="7">
        <f t="shared" si="10"/>
        <v>0.39104269397545588</v>
      </c>
      <c r="Q194" s="7">
        <f t="shared" si="11"/>
        <v>0.42074029056089696</v>
      </c>
      <c r="R194" s="7" t="str">
        <f t="shared" si="12"/>
        <v/>
      </c>
      <c r="S194" s="7">
        <f t="shared" si="13"/>
        <v>0.39104269397545588</v>
      </c>
      <c r="T194" s="24" t="str">
        <f t="shared" si="14"/>
        <v/>
      </c>
    </row>
    <row r="195" spans="14:20" x14ac:dyDescent="0.2">
      <c r="N195" s="19">
        <v>192</v>
      </c>
      <c r="O195" s="6">
        <v>-0.18</v>
      </c>
      <c r="P195" s="7">
        <f t="shared" si="10"/>
        <v>0.3925314831204289</v>
      </c>
      <c r="Q195" s="7">
        <f t="shared" si="11"/>
        <v>0.42857628409909926</v>
      </c>
      <c r="R195" s="7" t="str">
        <f t="shared" si="12"/>
        <v/>
      </c>
      <c r="S195" s="7">
        <f t="shared" si="13"/>
        <v>0.3925314831204289</v>
      </c>
      <c r="T195" s="24" t="str">
        <f t="shared" si="14"/>
        <v/>
      </c>
    </row>
    <row r="196" spans="14:20" x14ac:dyDescent="0.2">
      <c r="N196" s="19">
        <v>193</v>
      </c>
      <c r="O196" s="6">
        <v>-0.16</v>
      </c>
      <c r="P196" s="7">
        <f t="shared" si="10"/>
        <v>0.39386836156854083</v>
      </c>
      <c r="Q196" s="7">
        <f t="shared" si="11"/>
        <v>0.43644053710856717</v>
      </c>
      <c r="R196" s="7" t="str">
        <f t="shared" si="12"/>
        <v/>
      </c>
      <c r="S196" s="7">
        <f t="shared" si="13"/>
        <v>0.39386836156854083</v>
      </c>
      <c r="T196" s="24" t="str">
        <f t="shared" si="14"/>
        <v/>
      </c>
    </row>
    <row r="197" spans="14:20" x14ac:dyDescent="0.2">
      <c r="N197" s="19">
        <v>194</v>
      </c>
      <c r="O197" s="6">
        <v>-0.14000000000000001</v>
      </c>
      <c r="P197" s="7">
        <f t="shared" ref="P197:P260" si="15">_xlfn.NORM.DIST(O197,0,1,0)</f>
        <v>0.39505174083461125</v>
      </c>
      <c r="Q197" s="7">
        <f t="shared" ref="Q197:Q260" si="16">_xlfn.NORM.DIST(O197,0,1,1)</f>
        <v>0.44432999519409355</v>
      </c>
      <c r="R197" s="7" t="str">
        <f t="shared" ref="R197:R260" si="17">IF(O197&lt;$D$6,P197,"")</f>
        <v/>
      </c>
      <c r="S197" s="7">
        <f t="shared" ref="S197:S260" si="18">IF(AND(O197&gt;=$D$6,O197&lt;=$D$7),P197,"")</f>
        <v>0.39505174083461125</v>
      </c>
      <c r="T197" s="24" t="str">
        <f t="shared" ref="T197:T260" si="19">IF(O197&gt;$D$7,P197,"")</f>
        <v/>
      </c>
    </row>
    <row r="198" spans="14:20" x14ac:dyDescent="0.2">
      <c r="N198" s="19">
        <v>195</v>
      </c>
      <c r="O198" s="6">
        <v>-0.12</v>
      </c>
      <c r="P198" s="7">
        <f t="shared" si="15"/>
        <v>0.3960802117936561</v>
      </c>
      <c r="Q198" s="7">
        <f t="shared" si="16"/>
        <v>0.45224157397941611</v>
      </c>
      <c r="R198" s="7" t="str">
        <f t="shared" si="17"/>
        <v/>
      </c>
      <c r="S198" s="7">
        <f t="shared" si="18"/>
        <v>0.3960802117936561</v>
      </c>
      <c r="T198" s="24" t="str">
        <f t="shared" si="19"/>
        <v/>
      </c>
    </row>
    <row r="199" spans="14:20" x14ac:dyDescent="0.2">
      <c r="N199" s="19">
        <v>196</v>
      </c>
      <c r="O199" s="6">
        <v>-0.1</v>
      </c>
      <c r="P199" s="7">
        <f t="shared" si="15"/>
        <v>0.39695254747701181</v>
      </c>
      <c r="Q199" s="7">
        <f t="shared" si="16"/>
        <v>0.46017216272297101</v>
      </c>
      <c r="R199" s="7" t="str">
        <f t="shared" si="17"/>
        <v/>
      </c>
      <c r="S199" s="7">
        <f t="shared" si="18"/>
        <v>0.39695254747701181</v>
      </c>
      <c r="T199" s="24" t="str">
        <f t="shared" si="19"/>
        <v/>
      </c>
    </row>
    <row r="200" spans="14:20" x14ac:dyDescent="0.2">
      <c r="N200" s="19">
        <v>197</v>
      </c>
      <c r="O200" s="6">
        <v>-8.0000000000000099E-2</v>
      </c>
      <c r="P200" s="7">
        <f t="shared" si="15"/>
        <v>0.39766770551160885</v>
      </c>
      <c r="Q200" s="7">
        <f t="shared" si="16"/>
        <v>0.46811862798601256</v>
      </c>
      <c r="R200" s="7" t="str">
        <f t="shared" si="17"/>
        <v/>
      </c>
      <c r="S200" s="7">
        <f t="shared" si="18"/>
        <v>0.39766770551160885</v>
      </c>
      <c r="T200" s="24" t="str">
        <f t="shared" si="19"/>
        <v/>
      </c>
    </row>
    <row r="201" spans="14:20" x14ac:dyDescent="0.2">
      <c r="N201" s="19">
        <v>198</v>
      </c>
      <c r="O201" s="6">
        <v>-6.0000000000000102E-2</v>
      </c>
      <c r="P201" s="7">
        <f t="shared" si="15"/>
        <v>0.39822483019560689</v>
      </c>
      <c r="Q201" s="7">
        <f t="shared" si="16"/>
        <v>0.47607781734589311</v>
      </c>
      <c r="R201" s="7" t="str">
        <f t="shared" si="17"/>
        <v/>
      </c>
      <c r="S201" s="7">
        <f t="shared" si="18"/>
        <v>0.39822483019560689</v>
      </c>
      <c r="T201" s="24" t="str">
        <f t="shared" si="19"/>
        <v/>
      </c>
    </row>
    <row r="202" spans="14:20" x14ac:dyDescent="0.2">
      <c r="N202" s="19">
        <v>199</v>
      </c>
      <c r="O202" s="6">
        <v>-0.04</v>
      </c>
      <c r="P202" s="7">
        <f t="shared" si="15"/>
        <v>0.39862325420460504</v>
      </c>
      <c r="Q202" s="7">
        <f t="shared" si="16"/>
        <v>0.48404656314716926</v>
      </c>
      <c r="R202" s="7" t="str">
        <f t="shared" si="17"/>
        <v/>
      </c>
      <c r="S202" s="7">
        <f t="shared" si="18"/>
        <v>0.39862325420460504</v>
      </c>
      <c r="T202" s="24" t="str">
        <f t="shared" si="19"/>
        <v/>
      </c>
    </row>
    <row r="203" spans="14:20" x14ac:dyDescent="0.2">
      <c r="N203" s="19">
        <v>200</v>
      </c>
      <c r="O203" s="6">
        <v>-0.02</v>
      </c>
      <c r="P203" s="7">
        <f t="shared" si="15"/>
        <v>0.39886249992366613</v>
      </c>
      <c r="Q203" s="7">
        <f t="shared" si="16"/>
        <v>0.492021686283098</v>
      </c>
      <c r="R203" s="7" t="str">
        <f t="shared" si="17"/>
        <v/>
      </c>
      <c r="S203" s="7">
        <f t="shared" si="18"/>
        <v>0.39886249992366613</v>
      </c>
      <c r="T203" s="24" t="str">
        <f t="shared" si="19"/>
        <v/>
      </c>
    </row>
    <row r="204" spans="14:20" x14ac:dyDescent="0.2">
      <c r="N204" s="19">
        <v>201</v>
      </c>
      <c r="O204" s="6">
        <v>0</v>
      </c>
      <c r="P204" s="7">
        <f t="shared" si="15"/>
        <v>0.3989422804014327</v>
      </c>
      <c r="Q204" s="7">
        <f t="shared" si="16"/>
        <v>0.5</v>
      </c>
      <c r="R204" s="7" t="str">
        <f t="shared" si="17"/>
        <v/>
      </c>
      <c r="S204" s="7">
        <f t="shared" si="18"/>
        <v>0.3989422804014327</v>
      </c>
      <c r="T204" s="24" t="str">
        <f t="shared" si="19"/>
        <v/>
      </c>
    </row>
    <row r="205" spans="14:20" x14ac:dyDescent="0.2">
      <c r="N205" s="19">
        <v>202</v>
      </c>
      <c r="O205" s="6">
        <v>1.9999999999999601E-2</v>
      </c>
      <c r="P205" s="7">
        <f t="shared" si="15"/>
        <v>0.39886249992366613</v>
      </c>
      <c r="Q205" s="7">
        <f t="shared" si="16"/>
        <v>0.50797831371690183</v>
      </c>
      <c r="R205" s="7" t="str">
        <f t="shared" si="17"/>
        <v/>
      </c>
      <c r="S205" s="7">
        <f t="shared" si="18"/>
        <v>0.39886249992366613</v>
      </c>
      <c r="T205" s="24" t="str">
        <f t="shared" si="19"/>
        <v/>
      </c>
    </row>
    <row r="206" spans="14:20" x14ac:dyDescent="0.2">
      <c r="N206" s="19">
        <v>203</v>
      </c>
      <c r="O206" s="6">
        <v>0.04</v>
      </c>
      <c r="P206" s="7">
        <f t="shared" si="15"/>
        <v>0.39862325420460504</v>
      </c>
      <c r="Q206" s="7">
        <f t="shared" si="16"/>
        <v>0.51595343685283068</v>
      </c>
      <c r="R206" s="7" t="str">
        <f t="shared" si="17"/>
        <v/>
      </c>
      <c r="S206" s="7">
        <f t="shared" si="18"/>
        <v>0.39862325420460504</v>
      </c>
      <c r="T206" s="24" t="str">
        <f t="shared" si="19"/>
        <v/>
      </c>
    </row>
    <row r="207" spans="14:20" x14ac:dyDescent="0.2">
      <c r="N207" s="19">
        <v>204</v>
      </c>
      <c r="O207" s="6">
        <v>5.9999999999999602E-2</v>
      </c>
      <c r="P207" s="7">
        <f t="shared" si="15"/>
        <v>0.39822483019560695</v>
      </c>
      <c r="Q207" s="7">
        <f t="shared" si="16"/>
        <v>0.52392218265410673</v>
      </c>
      <c r="R207" s="7" t="str">
        <f t="shared" si="17"/>
        <v/>
      </c>
      <c r="S207" s="7">
        <f t="shared" si="18"/>
        <v>0.39822483019560695</v>
      </c>
      <c r="T207" s="24" t="str">
        <f t="shared" si="19"/>
        <v/>
      </c>
    </row>
    <row r="208" spans="14:20" x14ac:dyDescent="0.2">
      <c r="N208" s="19">
        <v>205</v>
      </c>
      <c r="O208" s="6">
        <v>8.0000000000000099E-2</v>
      </c>
      <c r="P208" s="7">
        <f t="shared" si="15"/>
        <v>0.39766770551160885</v>
      </c>
      <c r="Q208" s="7">
        <f t="shared" si="16"/>
        <v>0.53188137201398744</v>
      </c>
      <c r="R208" s="7" t="str">
        <f t="shared" si="17"/>
        <v/>
      </c>
      <c r="S208" s="7">
        <f t="shared" si="18"/>
        <v>0.39766770551160885</v>
      </c>
      <c r="T208" s="24" t="str">
        <f t="shared" si="19"/>
        <v/>
      </c>
    </row>
    <row r="209" spans="14:20" x14ac:dyDescent="0.2">
      <c r="N209" s="19">
        <v>206</v>
      </c>
      <c r="O209" s="6">
        <v>9.9999999999999603E-2</v>
      </c>
      <c r="P209" s="7">
        <f t="shared" si="15"/>
        <v>0.39695254747701181</v>
      </c>
      <c r="Q209" s="7">
        <f t="shared" si="16"/>
        <v>0.53982783727702888</v>
      </c>
      <c r="R209" s="7" t="str">
        <f t="shared" si="17"/>
        <v/>
      </c>
      <c r="S209" s="7">
        <f t="shared" si="18"/>
        <v>0.39695254747701181</v>
      </c>
      <c r="T209" s="24" t="str">
        <f t="shared" si="19"/>
        <v/>
      </c>
    </row>
    <row r="210" spans="14:20" x14ac:dyDescent="0.2">
      <c r="N210" s="19">
        <v>207</v>
      </c>
      <c r="O210" s="6">
        <v>0.12</v>
      </c>
      <c r="P210" s="7">
        <f t="shared" si="15"/>
        <v>0.3960802117936561</v>
      </c>
      <c r="Q210" s="7">
        <f t="shared" si="16"/>
        <v>0.54775842602058389</v>
      </c>
      <c r="R210" s="7" t="str">
        <f t="shared" si="17"/>
        <v/>
      </c>
      <c r="S210" s="7">
        <f t="shared" si="18"/>
        <v>0.3960802117936561</v>
      </c>
      <c r="T210" s="24" t="str">
        <f t="shared" si="19"/>
        <v/>
      </c>
    </row>
    <row r="211" spans="14:20" x14ac:dyDescent="0.2">
      <c r="N211" s="19">
        <v>208</v>
      </c>
      <c r="O211" s="6">
        <v>0.14000000000000001</v>
      </c>
      <c r="P211" s="7">
        <f t="shared" si="15"/>
        <v>0.39505174083461125</v>
      </c>
      <c r="Q211" s="7">
        <f t="shared" si="16"/>
        <v>0.55567000480590645</v>
      </c>
      <c r="R211" s="7" t="str">
        <f t="shared" si="17"/>
        <v/>
      </c>
      <c r="S211" s="7">
        <f t="shared" si="18"/>
        <v>0.39505174083461125</v>
      </c>
      <c r="T211" s="24" t="str">
        <f t="shared" si="19"/>
        <v/>
      </c>
    </row>
    <row r="212" spans="14:20" x14ac:dyDescent="0.2">
      <c r="N212" s="19">
        <v>209</v>
      </c>
      <c r="O212" s="6">
        <v>0.16</v>
      </c>
      <c r="P212" s="7">
        <f t="shared" si="15"/>
        <v>0.39386836156854083</v>
      </c>
      <c r="Q212" s="7">
        <f t="shared" si="16"/>
        <v>0.56355946289143288</v>
      </c>
      <c r="R212" s="7" t="str">
        <f t="shared" si="17"/>
        <v/>
      </c>
      <c r="S212" s="7">
        <f t="shared" si="18"/>
        <v>0.39386836156854083</v>
      </c>
      <c r="T212" s="24" t="str">
        <f t="shared" si="19"/>
        <v/>
      </c>
    </row>
    <row r="213" spans="14:20" x14ac:dyDescent="0.2">
      <c r="N213" s="19">
        <v>210</v>
      </c>
      <c r="O213" s="6">
        <v>0.18</v>
      </c>
      <c r="P213" s="7">
        <f t="shared" si="15"/>
        <v>0.3925314831204289</v>
      </c>
      <c r="Q213" s="7">
        <f t="shared" si="16"/>
        <v>0.5714237159009008</v>
      </c>
      <c r="R213" s="7" t="str">
        <f t="shared" si="17"/>
        <v/>
      </c>
      <c r="S213" s="7">
        <f t="shared" si="18"/>
        <v>0.3925314831204289</v>
      </c>
      <c r="T213" s="24" t="str">
        <f t="shared" si="19"/>
        <v/>
      </c>
    </row>
    <row r="214" spans="14:20" x14ac:dyDescent="0.2">
      <c r="N214" s="19">
        <v>211</v>
      </c>
      <c r="O214" s="6">
        <v>0.2</v>
      </c>
      <c r="P214" s="7">
        <f t="shared" si="15"/>
        <v>0.39104269397545588</v>
      </c>
      <c r="Q214" s="7">
        <f t="shared" si="16"/>
        <v>0.57925970943910299</v>
      </c>
      <c r="R214" s="7" t="str">
        <f t="shared" si="17"/>
        <v/>
      </c>
      <c r="S214" s="7">
        <f t="shared" si="18"/>
        <v>0.39104269397545588</v>
      </c>
      <c r="T214" s="24" t="str">
        <f t="shared" si="19"/>
        <v/>
      </c>
    </row>
    <row r="215" spans="14:20" x14ac:dyDescent="0.2">
      <c r="N215" s="19">
        <v>212</v>
      </c>
      <c r="O215" s="6">
        <v>0.22</v>
      </c>
      <c r="P215" s="7">
        <f t="shared" si="15"/>
        <v>0.38940375883379041</v>
      </c>
      <c r="Q215" s="7">
        <f t="shared" si="16"/>
        <v>0.58706442264821468</v>
      </c>
      <c r="R215" s="7" t="str">
        <f t="shared" si="17"/>
        <v/>
      </c>
      <c r="S215" s="7">
        <f t="shared" si="18"/>
        <v>0.38940375883379041</v>
      </c>
      <c r="T215" s="24" t="str">
        <f t="shared" si="19"/>
        <v/>
      </c>
    </row>
    <row r="216" spans="14:20" x14ac:dyDescent="0.2">
      <c r="N216" s="19">
        <v>213</v>
      </c>
      <c r="O216" s="6">
        <v>0.24</v>
      </c>
      <c r="P216" s="7">
        <f t="shared" si="15"/>
        <v>0.38761661512501416</v>
      </c>
      <c r="Q216" s="7">
        <f t="shared" si="16"/>
        <v>0.59483487169779581</v>
      </c>
      <c r="R216" s="7" t="str">
        <f t="shared" si="17"/>
        <v/>
      </c>
      <c r="S216" s="7">
        <f t="shared" si="18"/>
        <v>0.38761661512501416</v>
      </c>
      <c r="T216" s="24" t="str">
        <f t="shared" si="19"/>
        <v/>
      </c>
    </row>
    <row r="217" spans="14:20" x14ac:dyDescent="0.2">
      <c r="N217" s="19">
        <v>214</v>
      </c>
      <c r="O217" s="6">
        <v>0.26</v>
      </c>
      <c r="P217" s="7">
        <f t="shared" si="15"/>
        <v>0.38568336919181612</v>
      </c>
      <c r="Q217" s="7">
        <f t="shared" si="16"/>
        <v>0.60256811320176051</v>
      </c>
      <c r="R217" s="7" t="str">
        <f t="shared" si="17"/>
        <v/>
      </c>
      <c r="S217" s="7">
        <f t="shared" si="18"/>
        <v>0.38568336919181612</v>
      </c>
      <c r="T217" s="24" t="str">
        <f t="shared" si="19"/>
        <v/>
      </c>
    </row>
    <row r="218" spans="14:20" x14ac:dyDescent="0.2">
      <c r="N218" s="19">
        <v>215</v>
      </c>
      <c r="O218" s="6">
        <v>0.28000000000000003</v>
      </c>
      <c r="P218" s="7">
        <f t="shared" si="15"/>
        <v>0.38360629215347858</v>
      </c>
      <c r="Q218" s="7">
        <f t="shared" si="16"/>
        <v>0.61026124755579725</v>
      </c>
      <c r="R218" s="7" t="str">
        <f t="shared" si="17"/>
        <v/>
      </c>
      <c r="S218" s="7">
        <f t="shared" si="18"/>
        <v>0.38360629215347858</v>
      </c>
      <c r="T218" s="24" t="str">
        <f t="shared" si="19"/>
        <v/>
      </c>
    </row>
    <row r="219" spans="14:20" x14ac:dyDescent="0.2">
      <c r="N219" s="19">
        <v>216</v>
      </c>
      <c r="O219" s="6">
        <v>0.3</v>
      </c>
      <c r="P219" s="7">
        <f t="shared" si="15"/>
        <v>0.38138781546052414</v>
      </c>
      <c r="Q219" s="7">
        <f t="shared" si="16"/>
        <v>0.61791142218895267</v>
      </c>
      <c r="R219" s="7" t="str">
        <f t="shared" si="17"/>
        <v/>
      </c>
      <c r="S219" s="7">
        <f t="shared" si="18"/>
        <v>0.38138781546052414</v>
      </c>
      <c r="T219" s="24" t="str">
        <f t="shared" si="19"/>
        <v/>
      </c>
    </row>
    <row r="220" spans="14:20" x14ac:dyDescent="0.2">
      <c r="N220" s="19">
        <v>217</v>
      </c>
      <c r="O220" s="6">
        <v>0.32</v>
      </c>
      <c r="P220" s="7">
        <f t="shared" si="15"/>
        <v>0.37903052615270166</v>
      </c>
      <c r="Q220" s="7">
        <f t="shared" si="16"/>
        <v>0.62551583472332006</v>
      </c>
      <c r="R220" s="7" t="str">
        <f t="shared" si="17"/>
        <v/>
      </c>
      <c r="S220" s="7">
        <f t="shared" si="18"/>
        <v>0.37903052615270166</v>
      </c>
      <c r="T220" s="24" t="str">
        <f t="shared" si="19"/>
        <v/>
      </c>
    </row>
    <row r="221" spans="14:20" x14ac:dyDescent="0.2">
      <c r="N221" s="19">
        <v>218</v>
      </c>
      <c r="O221" s="6">
        <v>0.34</v>
      </c>
      <c r="P221" s="7">
        <f t="shared" si="15"/>
        <v>0.37653716183325392</v>
      </c>
      <c r="Q221" s="7">
        <f t="shared" si="16"/>
        <v>0.63307173603602807</v>
      </c>
      <c r="R221" s="7" t="str">
        <f t="shared" si="17"/>
        <v/>
      </c>
      <c r="S221" s="7">
        <f t="shared" si="18"/>
        <v>0.37653716183325392</v>
      </c>
      <c r="T221" s="24" t="str">
        <f t="shared" si="19"/>
        <v/>
      </c>
    </row>
    <row r="222" spans="14:20" x14ac:dyDescent="0.2">
      <c r="N222" s="19">
        <v>219</v>
      </c>
      <c r="O222" s="6">
        <v>0.36</v>
      </c>
      <c r="P222" s="7">
        <f t="shared" si="15"/>
        <v>0.37391060537312842</v>
      </c>
      <c r="Q222" s="7">
        <f t="shared" si="16"/>
        <v>0.64057643321799129</v>
      </c>
      <c r="R222" s="7" t="str">
        <f t="shared" si="17"/>
        <v/>
      </c>
      <c r="S222" s="7">
        <f t="shared" si="18"/>
        <v>0.37391060537312842</v>
      </c>
      <c r="T222" s="24" t="str">
        <f t="shared" si="19"/>
        <v/>
      </c>
    </row>
    <row r="223" spans="14:20" x14ac:dyDescent="0.2">
      <c r="N223" s="19">
        <v>220</v>
      </c>
      <c r="O223" s="6">
        <v>0.38</v>
      </c>
      <c r="P223" s="7">
        <f t="shared" si="15"/>
        <v>0.37115387935946603</v>
      </c>
      <c r="Q223" s="7">
        <f t="shared" si="16"/>
        <v>0.64802729242416279</v>
      </c>
      <c r="R223" s="7" t="str">
        <f t="shared" si="17"/>
        <v/>
      </c>
      <c r="S223" s="7">
        <f t="shared" si="18"/>
        <v>0.37115387935946603</v>
      </c>
      <c r="T223" s="24" t="str">
        <f t="shared" si="19"/>
        <v/>
      </c>
    </row>
    <row r="224" spans="14:20" x14ac:dyDescent="0.2">
      <c r="N224" s="19">
        <v>221</v>
      </c>
      <c r="O224" s="6">
        <v>0.4</v>
      </c>
      <c r="P224" s="7">
        <f t="shared" si="15"/>
        <v>0.36827014030332333</v>
      </c>
      <c r="Q224" s="7">
        <f t="shared" si="16"/>
        <v>0.65542174161032429</v>
      </c>
      <c r="R224" s="7" t="str">
        <f t="shared" si="17"/>
        <v/>
      </c>
      <c r="S224" s="7">
        <f t="shared" si="18"/>
        <v>0.36827014030332333</v>
      </c>
      <c r="T224" s="24" t="str">
        <f t="shared" si="19"/>
        <v/>
      </c>
    </row>
    <row r="225" spans="14:20" x14ac:dyDescent="0.2">
      <c r="N225" s="19">
        <v>222</v>
      </c>
      <c r="O225" s="6">
        <v>0.42</v>
      </c>
      <c r="P225" s="7">
        <f t="shared" si="15"/>
        <v>0.36526267262215389</v>
      </c>
      <c r="Q225" s="7">
        <f t="shared" si="16"/>
        <v>0.66275727315175048</v>
      </c>
      <c r="R225" s="7" t="str">
        <f t="shared" si="17"/>
        <v/>
      </c>
      <c r="S225" s="7">
        <f t="shared" si="18"/>
        <v>0.36526267262215389</v>
      </c>
      <c r="T225" s="24" t="str">
        <f t="shared" si="19"/>
        <v/>
      </c>
    </row>
    <row r="226" spans="14:20" x14ac:dyDescent="0.2">
      <c r="N226" s="19">
        <v>223</v>
      </c>
      <c r="O226" s="6">
        <v>0.44</v>
      </c>
      <c r="P226" s="7">
        <f t="shared" si="15"/>
        <v>0.36213488241309222</v>
      </c>
      <c r="Q226" s="7">
        <f t="shared" si="16"/>
        <v>0.67003144633940637</v>
      </c>
      <c r="R226" s="7" t="str">
        <f t="shared" si="17"/>
        <v/>
      </c>
      <c r="S226" s="7">
        <f t="shared" si="18"/>
        <v>0.36213488241309222</v>
      </c>
      <c r="T226" s="24" t="str">
        <f t="shared" si="19"/>
        <v/>
      </c>
    </row>
    <row r="227" spans="14:20" x14ac:dyDescent="0.2">
      <c r="N227" s="19">
        <v>224</v>
      </c>
      <c r="O227" s="6">
        <v>0.46</v>
      </c>
      <c r="P227" s="7">
        <f t="shared" si="15"/>
        <v>0.35889029103354464</v>
      </c>
      <c r="Q227" s="7">
        <f t="shared" si="16"/>
        <v>0.67724188974965227</v>
      </c>
      <c r="R227" s="7" t="str">
        <f t="shared" si="17"/>
        <v/>
      </c>
      <c r="S227" s="7">
        <f t="shared" si="18"/>
        <v>0.35889029103354464</v>
      </c>
      <c r="T227" s="24" t="str">
        <f t="shared" si="19"/>
        <v/>
      </c>
    </row>
    <row r="228" spans="14:20" x14ac:dyDescent="0.2">
      <c r="N228" s="19">
        <v>225</v>
      </c>
      <c r="O228" s="6">
        <v>0.48</v>
      </c>
      <c r="P228" s="7">
        <f t="shared" si="15"/>
        <v>0.35553252850599709</v>
      </c>
      <c r="Q228" s="7">
        <f t="shared" si="16"/>
        <v>0.68438630348377738</v>
      </c>
      <c r="R228" s="7" t="str">
        <f t="shared" si="17"/>
        <v/>
      </c>
      <c r="S228" s="7">
        <f t="shared" si="18"/>
        <v>0.35553252850599709</v>
      </c>
      <c r="T228" s="24" t="str">
        <f t="shared" si="19"/>
        <v/>
      </c>
    </row>
    <row r="229" spans="14:20" x14ac:dyDescent="0.2">
      <c r="N229" s="19">
        <v>226</v>
      </c>
      <c r="O229" s="6">
        <v>0.5</v>
      </c>
      <c r="P229" s="7">
        <f t="shared" si="15"/>
        <v>0.35206532676429952</v>
      </c>
      <c r="Q229" s="7">
        <f t="shared" si="16"/>
        <v>0.69146246127401312</v>
      </c>
      <c r="R229" s="7" t="str">
        <f t="shared" si="17"/>
        <v/>
      </c>
      <c r="S229" s="7">
        <f t="shared" si="18"/>
        <v>0.35206532676429952</v>
      </c>
      <c r="T229" s="24" t="str">
        <f t="shared" si="19"/>
        <v/>
      </c>
    </row>
    <row r="230" spans="14:20" x14ac:dyDescent="0.2">
      <c r="N230" s="19">
        <v>227</v>
      </c>
      <c r="O230" s="6">
        <v>0.52</v>
      </c>
      <c r="P230" s="7">
        <f t="shared" si="15"/>
        <v>0.34849251275897447</v>
      </c>
      <c r="Q230" s="7">
        <f t="shared" si="16"/>
        <v>0.69846821245303381</v>
      </c>
      <c r="R230" s="7" t="str">
        <f t="shared" si="17"/>
        <v/>
      </c>
      <c r="S230" s="7">
        <f t="shared" si="18"/>
        <v>0.34849251275897447</v>
      </c>
      <c r="T230" s="24" t="str">
        <f t="shared" si="19"/>
        <v/>
      </c>
    </row>
    <row r="231" spans="14:20" x14ac:dyDescent="0.2">
      <c r="N231" s="19">
        <v>228</v>
      </c>
      <c r="O231" s="6">
        <v>0.54</v>
      </c>
      <c r="P231" s="7">
        <f t="shared" si="15"/>
        <v>0.34481800143933333</v>
      </c>
      <c r="Q231" s="7">
        <f t="shared" si="16"/>
        <v>0.70540148378430201</v>
      </c>
      <c r="R231" s="7" t="str">
        <f t="shared" si="17"/>
        <v/>
      </c>
      <c r="S231" s="7">
        <f t="shared" si="18"/>
        <v>0.34481800143933333</v>
      </c>
      <c r="T231" s="24" t="str">
        <f t="shared" si="19"/>
        <v/>
      </c>
    </row>
    <row r="232" spans="14:20" x14ac:dyDescent="0.2">
      <c r="N232" s="19">
        <v>229</v>
      </c>
      <c r="O232" s="6">
        <v>0.56000000000000005</v>
      </c>
      <c r="P232" s="7">
        <f t="shared" si="15"/>
        <v>0.34104578863035256</v>
      </c>
      <c r="Q232" s="7">
        <f t="shared" si="16"/>
        <v>0.71226028115097295</v>
      </c>
      <c r="R232" s="7" t="str">
        <f t="shared" si="17"/>
        <v/>
      </c>
      <c r="S232" s="7">
        <f t="shared" si="18"/>
        <v>0.34104578863035256</v>
      </c>
      <c r="T232" s="24" t="str">
        <f t="shared" si="19"/>
        <v/>
      </c>
    </row>
    <row r="233" spans="14:20" x14ac:dyDescent="0.2">
      <c r="N233" s="19">
        <v>230</v>
      </c>
      <c r="O233" s="6">
        <v>0.57999999999999996</v>
      </c>
      <c r="P233" s="7">
        <f t="shared" si="15"/>
        <v>0.33717994382238059</v>
      </c>
      <c r="Q233" s="7">
        <f t="shared" si="16"/>
        <v>0.7190426911014357</v>
      </c>
      <c r="R233" s="7" t="str">
        <f t="shared" si="17"/>
        <v/>
      </c>
      <c r="S233" s="7">
        <f t="shared" si="18"/>
        <v>0.33717994382238059</v>
      </c>
      <c r="T233" s="24" t="str">
        <f t="shared" si="19"/>
        <v/>
      </c>
    </row>
    <row r="234" spans="14:20" x14ac:dyDescent="0.2">
      <c r="N234" s="19">
        <v>231</v>
      </c>
      <c r="O234" s="6">
        <v>0.6</v>
      </c>
      <c r="P234" s="7">
        <f t="shared" si="15"/>
        <v>0.33322460289179967</v>
      </c>
      <c r="Q234" s="7">
        <f t="shared" si="16"/>
        <v>0.72574688224992645</v>
      </c>
      <c r="R234" s="7" t="str">
        <f t="shared" si="17"/>
        <v/>
      </c>
      <c r="S234" s="7">
        <f t="shared" si="18"/>
        <v>0.33322460289179967</v>
      </c>
      <c r="T234" s="24" t="str">
        <f t="shared" si="19"/>
        <v/>
      </c>
    </row>
    <row r="235" spans="14:20" x14ac:dyDescent="0.2">
      <c r="N235" s="19">
        <v>232</v>
      </c>
      <c r="O235" s="6">
        <v>0.62</v>
      </c>
      <c r="P235" s="7">
        <f t="shared" si="15"/>
        <v>0.32918396077076478</v>
      </c>
      <c r="Q235" s="7">
        <f t="shared" si="16"/>
        <v>0.732371106531017</v>
      </c>
      <c r="R235" s="7" t="str">
        <f t="shared" si="17"/>
        <v/>
      </c>
      <c r="S235" s="7">
        <f t="shared" si="18"/>
        <v>0.32918396077076478</v>
      </c>
      <c r="T235" s="24" t="str">
        <f t="shared" si="19"/>
        <v/>
      </c>
    </row>
    <row r="236" spans="14:20" x14ac:dyDescent="0.2">
      <c r="N236" s="19">
        <v>233</v>
      </c>
      <c r="O236" s="6">
        <v>0.64</v>
      </c>
      <c r="P236" s="7">
        <f t="shared" si="15"/>
        <v>0.32506226408408218</v>
      </c>
      <c r="Q236" s="7">
        <f t="shared" si="16"/>
        <v>0.73891370030713843</v>
      </c>
      <c r="R236" s="7" t="str">
        <f t="shared" si="17"/>
        <v/>
      </c>
      <c r="S236" s="7">
        <f t="shared" si="18"/>
        <v>0.32506226408408218</v>
      </c>
      <c r="T236" s="24" t="str">
        <f t="shared" si="19"/>
        <v/>
      </c>
    </row>
    <row r="237" spans="14:20" x14ac:dyDescent="0.2">
      <c r="N237" s="19">
        <v>234</v>
      </c>
      <c r="O237" s="6">
        <v>0.66</v>
      </c>
      <c r="P237" s="7">
        <f t="shared" si="15"/>
        <v>0.32086380377117252</v>
      </c>
      <c r="Q237" s="7">
        <f t="shared" si="16"/>
        <v>0.74537308532866398</v>
      </c>
      <c r="R237" s="7" t="str">
        <f t="shared" si="17"/>
        <v/>
      </c>
      <c r="S237" s="7">
        <f t="shared" si="18"/>
        <v>0.32086380377117252</v>
      </c>
      <c r="T237" s="24" t="str">
        <f t="shared" si="19"/>
        <v/>
      </c>
    </row>
    <row r="238" spans="14:20" x14ac:dyDescent="0.2">
      <c r="N238" s="19">
        <v>235</v>
      </c>
      <c r="O238" s="6">
        <v>0.68</v>
      </c>
      <c r="P238" s="7">
        <f t="shared" si="15"/>
        <v>0.31659290771089277</v>
      </c>
      <c r="Q238" s="7">
        <f t="shared" si="16"/>
        <v>0.75174776954642952</v>
      </c>
      <c r="R238" s="7" t="str">
        <f t="shared" si="17"/>
        <v/>
      </c>
      <c r="S238" s="7">
        <f t="shared" si="18"/>
        <v>0.31659290771089277</v>
      </c>
      <c r="T238" s="24" t="str">
        <f t="shared" si="19"/>
        <v/>
      </c>
    </row>
    <row r="239" spans="14:20" x14ac:dyDescent="0.2">
      <c r="N239" s="19">
        <v>236</v>
      </c>
      <c r="O239" s="6">
        <v>0.7</v>
      </c>
      <c r="P239" s="7">
        <f t="shared" si="15"/>
        <v>0.31225393336676127</v>
      </c>
      <c r="Q239" s="7">
        <f t="shared" si="16"/>
        <v>0.75803634777692697</v>
      </c>
      <c r="R239" s="7" t="str">
        <f t="shared" si="17"/>
        <v/>
      </c>
      <c r="S239" s="7">
        <f t="shared" si="18"/>
        <v>0.31225393336676127</v>
      </c>
      <c r="T239" s="24" t="str">
        <f t="shared" si="19"/>
        <v/>
      </c>
    </row>
    <row r="240" spans="14:20" x14ac:dyDescent="0.2">
      <c r="N240" s="19">
        <v>237</v>
      </c>
      <c r="O240" s="6">
        <v>0.72</v>
      </c>
      <c r="P240" s="7">
        <f t="shared" si="15"/>
        <v>0.30785126046985295</v>
      </c>
      <c r="Q240" s="7">
        <f t="shared" si="16"/>
        <v>0.76423750222074882</v>
      </c>
      <c r="R240" s="7" t="str">
        <f t="shared" si="17"/>
        <v/>
      </c>
      <c r="S240" s="7">
        <f t="shared" si="18"/>
        <v>0.30785126046985295</v>
      </c>
      <c r="T240" s="24" t="str">
        <f t="shared" si="19"/>
        <v/>
      </c>
    </row>
    <row r="241" spans="14:20" x14ac:dyDescent="0.2">
      <c r="N241" s="19">
        <v>238</v>
      </c>
      <c r="O241" s="6">
        <v>0.74</v>
      </c>
      <c r="P241" s="7">
        <f t="shared" si="15"/>
        <v>0.30338928375630014</v>
      </c>
      <c r="Q241" s="7">
        <f t="shared" si="16"/>
        <v>0.77035000283520938</v>
      </c>
      <c r="R241" s="7" t="str">
        <f t="shared" si="17"/>
        <v/>
      </c>
      <c r="S241" s="7">
        <f t="shared" si="18"/>
        <v>0.30338928375630014</v>
      </c>
      <c r="T241" s="24" t="str">
        <f t="shared" si="19"/>
        <v/>
      </c>
    </row>
    <row r="242" spans="14:20" x14ac:dyDescent="0.2">
      <c r="N242" s="19">
        <v>239</v>
      </c>
      <c r="O242" s="6">
        <v>0.76</v>
      </c>
      <c r="P242" s="7">
        <f t="shared" si="15"/>
        <v>0.29887240577595275</v>
      </c>
      <c r="Q242" s="7">
        <f t="shared" si="16"/>
        <v>0.77637270756240062</v>
      </c>
      <c r="R242" s="7" t="str">
        <f t="shared" si="17"/>
        <v/>
      </c>
      <c r="S242" s="7">
        <f t="shared" si="18"/>
        <v>0.29887240577595275</v>
      </c>
      <c r="T242" s="24" t="str">
        <f t="shared" si="19"/>
        <v/>
      </c>
    </row>
    <row r="243" spans="14:20" x14ac:dyDescent="0.2">
      <c r="N243" s="19">
        <v>240</v>
      </c>
      <c r="O243" s="6">
        <v>0.78</v>
      </c>
      <c r="P243" s="7">
        <f t="shared" si="15"/>
        <v>0.29430502978832512</v>
      </c>
      <c r="Q243" s="7">
        <f t="shared" si="16"/>
        <v>0.78230456241426694</v>
      </c>
      <c r="R243" s="7" t="str">
        <f t="shared" si="17"/>
        <v/>
      </c>
      <c r="S243" s="7">
        <f t="shared" si="18"/>
        <v>0.29430502978832512</v>
      </c>
      <c r="T243" s="24" t="str">
        <f t="shared" si="19"/>
        <v/>
      </c>
    </row>
    <row r="244" spans="14:20" x14ac:dyDescent="0.2">
      <c r="N244" s="19">
        <v>241</v>
      </c>
      <c r="O244" s="6">
        <v>0.8</v>
      </c>
      <c r="P244" s="7">
        <f t="shared" si="15"/>
        <v>0.28969155276148273</v>
      </c>
      <c r="Q244" s="7">
        <f t="shared" si="16"/>
        <v>0.78814460141660336</v>
      </c>
      <c r="R244" s="7" t="str">
        <f t="shared" si="17"/>
        <v/>
      </c>
      <c r="S244" s="7">
        <f t="shared" si="18"/>
        <v>0.28969155276148273</v>
      </c>
      <c r="T244" s="24" t="str">
        <f t="shared" si="19"/>
        <v/>
      </c>
    </row>
    <row r="245" spans="14:20" x14ac:dyDescent="0.2">
      <c r="N245" s="19">
        <v>242</v>
      </c>
      <c r="O245" s="6">
        <v>0.82</v>
      </c>
      <c r="P245" s="7">
        <f t="shared" si="15"/>
        <v>0.28503635848900727</v>
      </c>
      <c r="Q245" s="7">
        <f t="shared" si="16"/>
        <v>0.79389194641418692</v>
      </c>
      <c r="R245" s="7" t="str">
        <f t="shared" si="17"/>
        <v/>
      </c>
      <c r="S245" s="7">
        <f t="shared" si="18"/>
        <v>0.28503635848900727</v>
      </c>
      <c r="T245" s="24" t="str">
        <f t="shared" si="19"/>
        <v/>
      </c>
    </row>
    <row r="246" spans="14:20" x14ac:dyDescent="0.2">
      <c r="N246" s="19">
        <v>243</v>
      </c>
      <c r="O246" s="6">
        <v>0.84</v>
      </c>
      <c r="P246" s="7">
        <f t="shared" si="15"/>
        <v>0.28034381083962062</v>
      </c>
      <c r="Q246" s="7">
        <f t="shared" si="16"/>
        <v>0.79954580673955034</v>
      </c>
      <c r="R246" s="7" t="str">
        <f t="shared" si="17"/>
        <v/>
      </c>
      <c r="S246" s="7">
        <f t="shared" si="18"/>
        <v>0.28034381083962062</v>
      </c>
      <c r="T246" s="24" t="str">
        <f t="shared" si="19"/>
        <v/>
      </c>
    </row>
    <row r="247" spans="14:20" x14ac:dyDescent="0.2">
      <c r="N247" s="19">
        <v>244</v>
      </c>
      <c r="O247" s="6">
        <v>0.86</v>
      </c>
      <c r="P247" s="7">
        <f t="shared" si="15"/>
        <v>0.27561824715345667</v>
      </c>
      <c r="Q247" s="7">
        <f t="shared" si="16"/>
        <v>0.80510547874819172</v>
      </c>
      <c r="R247" s="7" t="str">
        <f t="shared" si="17"/>
        <v/>
      </c>
      <c r="S247" s="7">
        <f t="shared" si="18"/>
        <v>0.27561824715345667</v>
      </c>
      <c r="T247" s="24" t="str">
        <f t="shared" si="19"/>
        <v/>
      </c>
    </row>
    <row r="248" spans="14:20" x14ac:dyDescent="0.2">
      <c r="N248" s="19">
        <v>245</v>
      </c>
      <c r="O248" s="6">
        <v>0.88</v>
      </c>
      <c r="P248" s="7">
        <f t="shared" si="15"/>
        <v>0.27086397179833799</v>
      </c>
      <c r="Q248" s="7">
        <f t="shared" si="16"/>
        <v>0.81057034522328786</v>
      </c>
      <c r="R248" s="7" t="str">
        <f t="shared" si="17"/>
        <v/>
      </c>
      <c r="S248" s="7">
        <f t="shared" si="18"/>
        <v>0.27086397179833799</v>
      </c>
      <c r="T248" s="24" t="str">
        <f t="shared" si="19"/>
        <v/>
      </c>
    </row>
    <row r="249" spans="14:20" x14ac:dyDescent="0.2">
      <c r="N249" s="19">
        <v>246</v>
      </c>
      <c r="O249" s="6">
        <v>0.9</v>
      </c>
      <c r="P249" s="7">
        <f t="shared" si="15"/>
        <v>0.26608524989875482</v>
      </c>
      <c r="Q249" s="7">
        <f t="shared" si="16"/>
        <v>0.81593987465324047</v>
      </c>
      <c r="R249" s="7" t="str">
        <f t="shared" si="17"/>
        <v/>
      </c>
      <c r="S249" s="7">
        <f t="shared" si="18"/>
        <v>0.26608524989875482</v>
      </c>
      <c r="T249" s="24" t="str">
        <f t="shared" si="19"/>
        <v/>
      </c>
    </row>
    <row r="250" spans="14:20" x14ac:dyDescent="0.2">
      <c r="N250" s="19">
        <v>247</v>
      </c>
      <c r="O250" s="6">
        <v>0.92</v>
      </c>
      <c r="P250" s="7">
        <f t="shared" si="15"/>
        <v>0.26128630124955315</v>
      </c>
      <c r="Q250" s="7">
        <f t="shared" si="16"/>
        <v>0.82121362038562828</v>
      </c>
      <c r="R250" s="7" t="str">
        <f t="shared" si="17"/>
        <v/>
      </c>
      <c r="S250" s="7">
        <f t="shared" si="18"/>
        <v>0.26128630124955315</v>
      </c>
      <c r="T250" s="24" t="str">
        <f t="shared" si="19"/>
        <v/>
      </c>
    </row>
    <row r="251" spans="14:20" x14ac:dyDescent="0.2">
      <c r="N251" s="19">
        <v>248</v>
      </c>
      <c r="O251" s="6">
        <v>0.94</v>
      </c>
      <c r="P251" s="7">
        <f t="shared" si="15"/>
        <v>0.25647129442562033</v>
      </c>
      <c r="Q251" s="7">
        <f t="shared" si="16"/>
        <v>0.82639121966137541</v>
      </c>
      <c r="R251" s="7" t="str">
        <f t="shared" si="17"/>
        <v/>
      </c>
      <c r="S251" s="7">
        <f t="shared" si="18"/>
        <v>0.25647129442562033</v>
      </c>
      <c r="T251" s="24" t="str">
        <f t="shared" si="19"/>
        <v/>
      </c>
    </row>
    <row r="252" spans="14:20" x14ac:dyDescent="0.2">
      <c r="N252" s="19">
        <v>249</v>
      </c>
      <c r="O252" s="6">
        <v>0.96</v>
      </c>
      <c r="P252" s="7">
        <f t="shared" si="15"/>
        <v>0.25164434109811712</v>
      </c>
      <c r="Q252" s="7">
        <f t="shared" si="16"/>
        <v>0.83147239253316219</v>
      </c>
      <c r="R252" s="7" t="str">
        <f t="shared" si="17"/>
        <v/>
      </c>
      <c r="S252" s="7">
        <f t="shared" si="18"/>
        <v>0.25164434109811712</v>
      </c>
      <c r="T252" s="24" t="str">
        <f t="shared" si="19"/>
        <v/>
      </c>
    </row>
    <row r="253" spans="14:20" x14ac:dyDescent="0.2">
      <c r="N253" s="19">
        <v>250</v>
      </c>
      <c r="O253" s="6">
        <v>0.98</v>
      </c>
      <c r="P253" s="7">
        <f t="shared" si="15"/>
        <v>0.24680949056704274</v>
      </c>
      <c r="Q253" s="7">
        <f t="shared" si="16"/>
        <v>0.83645694067230769</v>
      </c>
      <c r="R253" s="7" t="str">
        <f t="shared" si="17"/>
        <v/>
      </c>
      <c r="S253" s="7">
        <f t="shared" si="18"/>
        <v>0.24680949056704274</v>
      </c>
      <c r="T253" s="24" t="str">
        <f t="shared" si="19"/>
        <v/>
      </c>
    </row>
    <row r="254" spans="14:20" x14ac:dyDescent="0.2">
      <c r="N254" s="19">
        <v>251</v>
      </c>
      <c r="O254" s="6">
        <v>1</v>
      </c>
      <c r="P254" s="7">
        <f t="shared" si="15"/>
        <v>0.24197072451914337</v>
      </c>
      <c r="Q254" s="7">
        <f t="shared" si="16"/>
        <v>0.84134474606854304</v>
      </c>
      <c r="R254" s="7" t="str">
        <f t="shared" si="17"/>
        <v/>
      </c>
      <c r="S254" s="7">
        <f t="shared" si="18"/>
        <v>0.24197072451914337</v>
      </c>
      <c r="T254" s="24" t="str">
        <f t="shared" si="19"/>
        <v/>
      </c>
    </row>
    <row r="255" spans="14:20" x14ac:dyDescent="0.2">
      <c r="N255" s="19">
        <v>252</v>
      </c>
      <c r="O255" s="6">
        <v>1.02</v>
      </c>
      <c r="P255" s="7">
        <f t="shared" si="15"/>
        <v>0.23713195201937959</v>
      </c>
      <c r="Q255" s="7">
        <f t="shared" si="16"/>
        <v>0.84613576962726511</v>
      </c>
      <c r="R255" s="7" t="str">
        <f t="shared" si="17"/>
        <v/>
      </c>
      <c r="S255" s="7">
        <f t="shared" si="18"/>
        <v>0.23713195201937959</v>
      </c>
      <c r="T255" s="24" t="str">
        <f t="shared" si="19"/>
        <v/>
      </c>
    </row>
    <row r="256" spans="14:20" x14ac:dyDescent="0.2">
      <c r="N256" s="19">
        <v>253</v>
      </c>
      <c r="O256" s="6">
        <v>1.04</v>
      </c>
      <c r="P256" s="7">
        <f t="shared" si="15"/>
        <v>0.2322970047433662</v>
      </c>
      <c r="Q256" s="7">
        <f t="shared" si="16"/>
        <v>0.85083004966901865</v>
      </c>
      <c r="R256" s="7" t="str">
        <f t="shared" si="17"/>
        <v/>
      </c>
      <c r="S256" s="7">
        <f t="shared" si="18"/>
        <v>0.2322970047433662</v>
      </c>
      <c r="T256" s="24" t="str">
        <f t="shared" si="19"/>
        <v/>
      </c>
    </row>
    <row r="257" spans="14:20" x14ac:dyDescent="0.2">
      <c r="N257" s="19">
        <v>254</v>
      </c>
      <c r="O257" s="6">
        <v>1.06</v>
      </c>
      <c r="P257" s="7">
        <f t="shared" si="15"/>
        <v>0.22746963245738591</v>
      </c>
      <c r="Q257" s="7">
        <f t="shared" si="16"/>
        <v>0.85542770033609039</v>
      </c>
      <c r="R257" s="7" t="str">
        <f t="shared" si="17"/>
        <v/>
      </c>
      <c r="S257" s="7">
        <f t="shared" si="18"/>
        <v>0.22746963245738591</v>
      </c>
      <c r="T257" s="24" t="str">
        <f t="shared" si="19"/>
        <v/>
      </c>
    </row>
    <row r="258" spans="14:20" x14ac:dyDescent="0.2">
      <c r="N258" s="19">
        <v>255</v>
      </c>
      <c r="O258" s="6">
        <v>1.08</v>
      </c>
      <c r="P258" s="7">
        <f t="shared" si="15"/>
        <v>0.22265349875176113</v>
      </c>
      <c r="Q258" s="7">
        <f t="shared" si="16"/>
        <v>0.85992890991123094</v>
      </c>
      <c r="R258" s="7" t="str">
        <f t="shared" si="17"/>
        <v/>
      </c>
      <c r="S258" s="7">
        <f t="shared" si="18"/>
        <v>0.22265349875176113</v>
      </c>
      <c r="T258" s="24" t="str">
        <f t="shared" si="19"/>
        <v/>
      </c>
    </row>
    <row r="259" spans="14:20" x14ac:dyDescent="0.2">
      <c r="N259" s="19">
        <v>256</v>
      </c>
      <c r="O259" s="6">
        <v>1.1000000000000001</v>
      </c>
      <c r="P259" s="7">
        <f t="shared" si="15"/>
        <v>0.21785217703255053</v>
      </c>
      <c r="Q259" s="7">
        <f t="shared" si="16"/>
        <v>0.86433393905361733</v>
      </c>
      <c r="R259" s="7" t="str">
        <f t="shared" si="17"/>
        <v/>
      </c>
      <c r="S259" s="7">
        <f t="shared" si="18"/>
        <v>0.21785217703255053</v>
      </c>
      <c r="T259" s="24" t="str">
        <f t="shared" si="19"/>
        <v/>
      </c>
    </row>
    <row r="260" spans="14:20" x14ac:dyDescent="0.2">
      <c r="N260" s="19">
        <v>257</v>
      </c>
      <c r="O260" s="6">
        <v>1.1200000000000001</v>
      </c>
      <c r="P260" s="7">
        <f t="shared" si="15"/>
        <v>0.21306914677571784</v>
      </c>
      <c r="Q260" s="7">
        <f t="shared" si="16"/>
        <v>0.86864311895726931</v>
      </c>
      <c r="R260" s="7" t="str">
        <f t="shared" si="17"/>
        <v/>
      </c>
      <c r="S260" s="7">
        <f t="shared" si="18"/>
        <v>0.21306914677571784</v>
      </c>
      <c r="T260" s="24" t="str">
        <f t="shared" si="19"/>
        <v/>
      </c>
    </row>
    <row r="261" spans="14:20" x14ac:dyDescent="0.2">
      <c r="N261" s="19">
        <v>258</v>
      </c>
      <c r="O261" s="6">
        <v>1.1399999999999999</v>
      </c>
      <c r="P261" s="7">
        <f t="shared" ref="P261:P324" si="20">_xlfn.NORM.DIST(O261,0,1,0)</f>
        <v>0.20830779004710837</v>
      </c>
      <c r="Q261" s="7">
        <f t="shared" ref="Q261:Q324" si="21">_xlfn.NORM.DIST(O261,0,1,1)</f>
        <v>0.87285684943720176</v>
      </c>
      <c r="R261" s="7" t="str">
        <f t="shared" ref="R261:R324" si="22">IF(O261&lt;$D$6,P261,"")</f>
        <v/>
      </c>
      <c r="S261" s="7">
        <f t="shared" ref="S261:S324" si="23">IF(AND(O261&gt;=$D$6,O261&lt;=$D$7),P261,"")</f>
        <v>0.20830779004710837</v>
      </c>
      <c r="T261" s="24" t="str">
        <f t="shared" ref="T261:T324" si="24">IF(O261&gt;$D$7,P261,"")</f>
        <v/>
      </c>
    </row>
    <row r="262" spans="14:20" x14ac:dyDescent="0.2">
      <c r="N262" s="19">
        <v>259</v>
      </c>
      <c r="O262" s="6">
        <v>1.1599999999999999</v>
      </c>
      <c r="P262" s="7">
        <f t="shared" si="20"/>
        <v>0.20357138829075944</v>
      </c>
      <c r="Q262" s="7">
        <f t="shared" si="21"/>
        <v>0.87697559694865657</v>
      </c>
      <c r="R262" s="7" t="str">
        <f t="shared" si="22"/>
        <v/>
      </c>
      <c r="S262" s="7">
        <f t="shared" si="23"/>
        <v>0.20357138829075944</v>
      </c>
      <c r="T262" s="24" t="str">
        <f t="shared" si="24"/>
        <v/>
      </c>
    </row>
    <row r="263" spans="14:20" x14ac:dyDescent="0.2">
      <c r="N263" s="19">
        <v>260</v>
      </c>
      <c r="O263" s="6">
        <v>1.1800000000000099</v>
      </c>
      <c r="P263" s="7">
        <f t="shared" si="20"/>
        <v>0.19886311938727358</v>
      </c>
      <c r="Q263" s="7">
        <f t="shared" si="21"/>
        <v>0.88099989254480127</v>
      </c>
      <c r="R263" s="7" t="str">
        <f t="shared" si="22"/>
        <v/>
      </c>
      <c r="S263" s="7">
        <f t="shared" si="23"/>
        <v>0.19886311938727358</v>
      </c>
      <c r="T263" s="24" t="str">
        <f t="shared" si="24"/>
        <v/>
      </c>
    </row>
    <row r="264" spans="14:20" x14ac:dyDescent="0.2">
      <c r="N264" s="19">
        <v>261</v>
      </c>
      <c r="O264" s="6">
        <v>1.2</v>
      </c>
      <c r="P264" s="7">
        <f t="shared" si="20"/>
        <v>0.19418605498321295</v>
      </c>
      <c r="Q264" s="7">
        <f t="shared" si="21"/>
        <v>0.88493032977829178</v>
      </c>
      <c r="R264" s="7" t="str">
        <f t="shared" si="22"/>
        <v/>
      </c>
      <c r="S264" s="7">
        <f t="shared" si="23"/>
        <v>0.19418605498321295</v>
      </c>
      <c r="T264" s="24" t="str">
        <f t="shared" si="24"/>
        <v/>
      </c>
    </row>
    <row r="265" spans="14:20" x14ac:dyDescent="0.2">
      <c r="N265" s="19">
        <v>262</v>
      </c>
      <c r="O265" s="6">
        <v>1.22</v>
      </c>
      <c r="P265" s="7">
        <f t="shared" si="20"/>
        <v>0.18954315809164024</v>
      </c>
      <c r="Q265" s="7">
        <f t="shared" si="21"/>
        <v>0.88876756255216538</v>
      </c>
      <c r="R265" s="7" t="str">
        <f t="shared" si="22"/>
        <v/>
      </c>
      <c r="S265" s="7">
        <f t="shared" si="23"/>
        <v>0.18954315809164024</v>
      </c>
      <c r="T265" s="24" t="str">
        <f t="shared" si="24"/>
        <v/>
      </c>
    </row>
    <row r="266" spans="14:20" x14ac:dyDescent="0.2">
      <c r="N266" s="19">
        <v>263</v>
      </c>
      <c r="O266" s="6">
        <v>1.24</v>
      </c>
      <c r="P266" s="7">
        <f t="shared" si="20"/>
        <v>0.18493728096330531</v>
      </c>
      <c r="Q266" s="7">
        <f t="shared" si="21"/>
        <v>0.89251230292541306</v>
      </c>
      <c r="R266" s="7" t="str">
        <f t="shared" si="22"/>
        <v/>
      </c>
      <c r="S266" s="7">
        <f t="shared" si="23"/>
        <v>0.18493728096330531</v>
      </c>
      <c r="T266" s="24" t="str">
        <f t="shared" si="24"/>
        <v/>
      </c>
    </row>
    <row r="267" spans="14:20" x14ac:dyDescent="0.2">
      <c r="N267" s="19">
        <v>264</v>
      </c>
      <c r="O267" s="6">
        <v>1.26000000000001</v>
      </c>
      <c r="P267" s="7">
        <f t="shared" si="20"/>
        <v>0.18037116322707805</v>
      </c>
      <c r="Q267" s="7">
        <f t="shared" si="21"/>
        <v>0.89616531887870143</v>
      </c>
      <c r="R267" s="7" t="str">
        <f t="shared" si="22"/>
        <v/>
      </c>
      <c r="S267" s="7">
        <f t="shared" si="23"/>
        <v>0.18037116322707805</v>
      </c>
      <c r="T267" s="24" t="str">
        <f t="shared" si="24"/>
        <v/>
      </c>
    </row>
    <row r="268" spans="14:20" x14ac:dyDescent="0.2">
      <c r="N268" s="19">
        <v>265</v>
      </c>
      <c r="O268" s="6">
        <v>1.28</v>
      </c>
      <c r="P268" s="7">
        <f t="shared" si="20"/>
        <v>0.17584743029766237</v>
      </c>
      <c r="Q268" s="7">
        <f t="shared" si="21"/>
        <v>0.89972743204555794</v>
      </c>
      <c r="R268" s="7" t="str">
        <f t="shared" si="22"/>
        <v/>
      </c>
      <c r="S268" s="7">
        <f t="shared" si="23"/>
        <v>0.17584743029766237</v>
      </c>
      <c r="T268" s="24" t="str">
        <f t="shared" si="24"/>
        <v/>
      </c>
    </row>
    <row r="269" spans="14:20" x14ac:dyDescent="0.2">
      <c r="N269" s="19">
        <v>266</v>
      </c>
      <c r="O269" s="6">
        <v>1.3</v>
      </c>
      <c r="P269" s="7">
        <f t="shared" si="20"/>
        <v>0.17136859204780736</v>
      </c>
      <c r="Q269" s="7">
        <f t="shared" si="21"/>
        <v>0.9031995154143897</v>
      </c>
      <c r="R269" s="7" t="str">
        <f t="shared" si="22"/>
        <v/>
      </c>
      <c r="S269" s="7">
        <f t="shared" si="23"/>
        <v>0.17136859204780736</v>
      </c>
      <c r="T269" s="24" t="str">
        <f t="shared" si="24"/>
        <v/>
      </c>
    </row>
    <row r="270" spans="14:20" x14ac:dyDescent="0.2">
      <c r="N270" s="19">
        <v>267</v>
      </c>
      <c r="O270" s="6">
        <v>1.32</v>
      </c>
      <c r="P270" s="7">
        <f t="shared" si="20"/>
        <v>0.16693704174171381</v>
      </c>
      <c r="Q270" s="7">
        <f t="shared" si="21"/>
        <v>0.90658249100652821</v>
      </c>
      <c r="R270" s="7" t="str">
        <f t="shared" si="22"/>
        <v/>
      </c>
      <c r="S270" s="7">
        <f t="shared" si="23"/>
        <v>0.16693704174171381</v>
      </c>
      <c r="T270" s="24" t="str">
        <f t="shared" si="24"/>
        <v/>
      </c>
    </row>
    <row r="271" spans="14:20" x14ac:dyDescent="0.2">
      <c r="N271" s="19">
        <v>268</v>
      </c>
      <c r="O271" s="6">
        <v>1.3400000000000101</v>
      </c>
      <c r="P271" s="7">
        <f t="shared" si="20"/>
        <v>0.16255505522553196</v>
      </c>
      <c r="Q271" s="7">
        <f t="shared" si="21"/>
        <v>0.90987732753554917</v>
      </c>
      <c r="R271" s="7" t="str">
        <f t="shared" si="22"/>
        <v/>
      </c>
      <c r="S271" s="7">
        <f t="shared" si="23"/>
        <v>0.16255505522553196</v>
      </c>
      <c r="T271" s="24" t="str">
        <f t="shared" si="24"/>
        <v/>
      </c>
    </row>
    <row r="272" spans="14:20" x14ac:dyDescent="0.2">
      <c r="N272" s="19">
        <v>269</v>
      </c>
      <c r="O272" s="6">
        <v>1.36</v>
      </c>
      <c r="P272" s="7">
        <f t="shared" si="20"/>
        <v>0.15822479037038303</v>
      </c>
      <c r="Q272" s="7">
        <f t="shared" si="21"/>
        <v>0.91308503805291497</v>
      </c>
      <c r="R272" s="7" t="str">
        <f t="shared" si="22"/>
        <v/>
      </c>
      <c r="S272" s="7">
        <f t="shared" si="23"/>
        <v>0.15822479037038303</v>
      </c>
      <c r="T272" s="24" t="str">
        <f t="shared" si="24"/>
        <v/>
      </c>
    </row>
    <row r="273" spans="14:20" x14ac:dyDescent="0.2">
      <c r="N273" s="19">
        <v>270</v>
      </c>
      <c r="O273" s="6">
        <v>1.38</v>
      </c>
      <c r="P273" s="7">
        <f t="shared" si="20"/>
        <v>0.15394828676263372</v>
      </c>
      <c r="Q273" s="7">
        <f t="shared" si="21"/>
        <v>0.91620667758498575</v>
      </c>
      <c r="R273" s="7" t="str">
        <f t="shared" si="22"/>
        <v/>
      </c>
      <c r="S273" s="7">
        <f t="shared" si="23"/>
        <v>0.15394828676263372</v>
      </c>
      <c r="T273" s="24" t="str">
        <f t="shared" si="24"/>
        <v/>
      </c>
    </row>
    <row r="274" spans="14:20" x14ac:dyDescent="0.2">
      <c r="N274" s="19">
        <v>271</v>
      </c>
      <c r="O274" s="6">
        <v>1.4</v>
      </c>
      <c r="P274" s="7">
        <f t="shared" si="20"/>
        <v>0.14972746563574488</v>
      </c>
      <c r="Q274" s="7">
        <f t="shared" si="21"/>
        <v>0.91924334076622893</v>
      </c>
      <c r="R274" s="7" t="str">
        <f t="shared" si="22"/>
        <v/>
      </c>
      <c r="S274" s="7">
        <f t="shared" si="23"/>
        <v>0.14972746563574488</v>
      </c>
      <c r="T274" s="24" t="str">
        <f t="shared" si="24"/>
        <v/>
      </c>
    </row>
    <row r="275" spans="14:20" x14ac:dyDescent="0.2">
      <c r="N275" s="19">
        <v>272</v>
      </c>
      <c r="O275" s="6">
        <v>1.4200000000000099</v>
      </c>
      <c r="P275" s="7">
        <f t="shared" si="20"/>
        <v>0.14556413003734553</v>
      </c>
      <c r="Q275" s="7">
        <f t="shared" si="21"/>
        <v>0.92219615947345501</v>
      </c>
      <c r="R275" s="7" t="str">
        <f t="shared" si="22"/>
        <v/>
      </c>
      <c r="S275" s="7">
        <f t="shared" si="23"/>
        <v>0.14556413003734553</v>
      </c>
      <c r="T275" s="24" t="str">
        <f t="shared" si="24"/>
        <v/>
      </c>
    </row>
    <row r="276" spans="14:20" x14ac:dyDescent="0.2">
      <c r="N276" s="19">
        <v>273</v>
      </c>
      <c r="O276" s="6">
        <v>1.44</v>
      </c>
      <c r="P276" s="7">
        <f t="shared" si="20"/>
        <v>0.14145996522483878</v>
      </c>
      <c r="Q276" s="7">
        <f t="shared" si="21"/>
        <v>0.92506630046567295</v>
      </c>
      <c r="R276" s="7" t="str">
        <f t="shared" si="22"/>
        <v/>
      </c>
      <c r="S276" s="7">
        <f t="shared" si="23"/>
        <v>0.14145996522483878</v>
      </c>
      <c r="T276" s="24" t="str">
        <f t="shared" si="24"/>
        <v/>
      </c>
    </row>
    <row r="277" spans="14:20" x14ac:dyDescent="0.2">
      <c r="N277" s="19">
        <v>274</v>
      </c>
      <c r="O277" s="6">
        <v>1.46</v>
      </c>
      <c r="P277" s="7">
        <f t="shared" si="20"/>
        <v>0.13741653928228179</v>
      </c>
      <c r="Q277" s="7">
        <f t="shared" si="21"/>
        <v>0.92785496303410619</v>
      </c>
      <c r="R277" s="7" t="str">
        <f t="shared" si="22"/>
        <v/>
      </c>
      <c r="S277" s="7">
        <f t="shared" si="23"/>
        <v>0.13741653928228179</v>
      </c>
      <c r="T277" s="24" t="str">
        <f t="shared" si="24"/>
        <v/>
      </c>
    </row>
    <row r="278" spans="14:20" x14ac:dyDescent="0.2">
      <c r="N278" s="19">
        <v>275</v>
      </c>
      <c r="O278" s="6">
        <v>1.48</v>
      </c>
      <c r="P278" s="7">
        <f t="shared" si="20"/>
        <v>0.13343530395100231</v>
      </c>
      <c r="Q278" s="7">
        <f t="shared" si="21"/>
        <v>0.93056337666666833</v>
      </c>
      <c r="R278" s="7" t="str">
        <f t="shared" si="22"/>
        <v/>
      </c>
      <c r="S278" s="7">
        <f t="shared" si="23"/>
        <v>0.13343530395100231</v>
      </c>
      <c r="T278" s="24" t="str">
        <f t="shared" si="24"/>
        <v/>
      </c>
    </row>
    <row r="279" spans="14:20" x14ac:dyDescent="0.2">
      <c r="N279" s="19">
        <v>276</v>
      </c>
      <c r="O279" s="6">
        <v>1.50000000000001</v>
      </c>
      <c r="P279" s="7">
        <f t="shared" si="20"/>
        <v>0.1295175956658898</v>
      </c>
      <c r="Q279" s="7">
        <f t="shared" si="21"/>
        <v>0.93319279873114325</v>
      </c>
      <c r="R279" s="7" t="str">
        <f t="shared" si="22"/>
        <v/>
      </c>
      <c r="S279" s="7">
        <f t="shared" si="23"/>
        <v>0.1295175956658898</v>
      </c>
      <c r="T279" s="24" t="str">
        <f t="shared" si="24"/>
        <v/>
      </c>
    </row>
    <row r="280" spans="14:20" x14ac:dyDescent="0.2">
      <c r="N280" s="19">
        <v>277</v>
      </c>
      <c r="O280" s="6">
        <v>1.52</v>
      </c>
      <c r="P280" s="7">
        <f t="shared" si="20"/>
        <v>0.12566463678908815</v>
      </c>
      <c r="Q280" s="7">
        <f t="shared" si="21"/>
        <v>0.93574451218106425</v>
      </c>
      <c r="R280" s="7" t="str">
        <f t="shared" si="22"/>
        <v/>
      </c>
      <c r="S280" s="7">
        <f t="shared" si="23"/>
        <v>0.12566463678908815</v>
      </c>
      <c r="T280" s="24" t="str">
        <f t="shared" si="24"/>
        <v/>
      </c>
    </row>
    <row r="281" spans="14:20" x14ac:dyDescent="0.2">
      <c r="N281" s="19">
        <v>278</v>
      </c>
      <c r="O281" s="6">
        <v>1.54</v>
      </c>
      <c r="P281" s="7">
        <f t="shared" si="20"/>
        <v>0.12187753703240178</v>
      </c>
      <c r="Q281" s="7">
        <f t="shared" si="21"/>
        <v>0.93821982328818809</v>
      </c>
      <c r="R281" s="7" t="str">
        <f t="shared" si="22"/>
        <v/>
      </c>
      <c r="S281" s="7">
        <f t="shared" si="23"/>
        <v>0.12187753703240178</v>
      </c>
      <c r="T281" s="24" t="str">
        <f t="shared" si="24"/>
        <v/>
      </c>
    </row>
    <row r="282" spans="14:20" x14ac:dyDescent="0.2">
      <c r="N282" s="19">
        <v>279</v>
      </c>
      <c r="O282" s="6">
        <v>1.56</v>
      </c>
      <c r="P282" s="7">
        <f t="shared" si="20"/>
        <v>0.11815729505958227</v>
      </c>
      <c r="Q282" s="7">
        <f t="shared" si="21"/>
        <v>0.94062005940520699</v>
      </c>
      <c r="R282" s="7" t="str">
        <f t="shared" si="22"/>
        <v/>
      </c>
      <c r="S282" s="7">
        <f t="shared" si="23"/>
        <v>0.11815729505958227</v>
      </c>
      <c r="T282" s="24" t="str">
        <f t="shared" si="24"/>
        <v/>
      </c>
    </row>
    <row r="283" spans="14:20" x14ac:dyDescent="0.2">
      <c r="N283" s="19">
        <v>280</v>
      </c>
      <c r="O283" s="6">
        <v>1.5800000000000101</v>
      </c>
      <c r="P283" s="7">
        <f t="shared" si="20"/>
        <v>0.11450480025929055</v>
      </c>
      <c r="Q283" s="7">
        <f t="shared" si="21"/>
        <v>0.94294656676224697</v>
      </c>
      <c r="R283" s="7" t="str">
        <f t="shared" si="22"/>
        <v/>
      </c>
      <c r="S283" s="7">
        <f t="shared" si="23"/>
        <v>0.11450480025929055</v>
      </c>
      <c r="T283" s="24" t="str">
        <f t="shared" si="24"/>
        <v/>
      </c>
    </row>
    <row r="284" spans="14:20" x14ac:dyDescent="0.2">
      <c r="N284" s="19">
        <v>281</v>
      </c>
      <c r="O284" s="6">
        <v>1.6</v>
      </c>
      <c r="P284" s="7">
        <f t="shared" si="20"/>
        <v>0.11092083467945554</v>
      </c>
      <c r="Q284" s="7">
        <f t="shared" si="21"/>
        <v>0.94520070830044201</v>
      </c>
      <c r="R284" s="7" t="str">
        <f t="shared" si="22"/>
        <v/>
      </c>
      <c r="S284" s="7">
        <f t="shared" si="23"/>
        <v>0.11092083467945554</v>
      </c>
      <c r="T284" s="24" t="str">
        <f t="shared" si="24"/>
        <v/>
      </c>
    </row>
    <row r="285" spans="14:20" x14ac:dyDescent="0.2">
      <c r="N285" s="19">
        <v>282</v>
      </c>
      <c r="O285" s="6">
        <v>1.62</v>
      </c>
      <c r="P285" s="7">
        <f t="shared" si="20"/>
        <v>0.1074060751134838</v>
      </c>
      <c r="Q285" s="7">
        <f t="shared" si="21"/>
        <v>0.94738386154574794</v>
      </c>
      <c r="R285" s="7" t="str">
        <f t="shared" si="22"/>
        <v/>
      </c>
      <c r="S285" s="7">
        <f t="shared" si="23"/>
        <v>0.1074060751134838</v>
      </c>
      <c r="T285" s="24" t="str">
        <f t="shared" si="24"/>
        <v/>
      </c>
    </row>
    <row r="286" spans="14:20" x14ac:dyDescent="0.2">
      <c r="N286" s="19">
        <v>283</v>
      </c>
      <c r="O286" s="6">
        <v>1.6400000000000099</v>
      </c>
      <c r="P286" s="7">
        <f t="shared" si="20"/>
        <v>0.10396109532876253</v>
      </c>
      <c r="Q286" s="7">
        <f t="shared" si="21"/>
        <v>0.94949741652589725</v>
      </c>
      <c r="R286" s="7" t="str">
        <f t="shared" si="22"/>
        <v/>
      </c>
      <c r="S286" s="7">
        <f t="shared" si="23"/>
        <v>0.10396109532876253</v>
      </c>
      <c r="T286" s="24" t="str">
        <f t="shared" si="24"/>
        <v/>
      </c>
    </row>
    <row r="287" spans="14:20" x14ac:dyDescent="0.2">
      <c r="N287" s="19">
        <v>284</v>
      </c>
      <c r="O287" s="6">
        <v>1.6600000000000099</v>
      </c>
      <c r="P287" s="7">
        <f t="shared" si="20"/>
        <v>0.10058636842768891</v>
      </c>
      <c r="Q287" s="7">
        <f t="shared" si="21"/>
        <v>0.95154277373327822</v>
      </c>
      <c r="R287" s="7" t="str">
        <f t="shared" si="22"/>
        <v/>
      </c>
      <c r="S287" s="7">
        <f t="shared" si="23"/>
        <v>0.10058636842768891</v>
      </c>
      <c r="T287" s="24" t="str">
        <f t="shared" si="24"/>
        <v/>
      </c>
    </row>
    <row r="288" spans="14:20" x14ac:dyDescent="0.2">
      <c r="N288" s="19">
        <v>285</v>
      </c>
      <c r="O288" s="6">
        <v>1.6800000000000099</v>
      </c>
      <c r="P288" s="7">
        <f t="shared" si="20"/>
        <v>9.7282269331465873E-2</v>
      </c>
      <c r="Q288" s="7">
        <f t="shared" si="21"/>
        <v>0.95352134213628092</v>
      </c>
      <c r="R288" s="7" t="str">
        <f t="shared" si="22"/>
        <v/>
      </c>
      <c r="S288" s="7">
        <f t="shared" si="23"/>
        <v>9.7282269331465873E-2</v>
      </c>
      <c r="T288" s="24" t="str">
        <f t="shared" si="24"/>
        <v/>
      </c>
    </row>
    <row r="289" spans="14:20" x14ac:dyDescent="0.2">
      <c r="N289" s="19">
        <v>286</v>
      </c>
      <c r="O289" s="6">
        <v>1.7</v>
      </c>
      <c r="P289" s="7">
        <f t="shared" si="20"/>
        <v>9.4049077376886947E-2</v>
      </c>
      <c r="Q289" s="7">
        <f t="shared" si="21"/>
        <v>0.95543453724145699</v>
      </c>
      <c r="R289" s="7" t="str">
        <f t="shared" si="22"/>
        <v/>
      </c>
      <c r="S289" s="7">
        <f t="shared" si="23"/>
        <v>9.4049077376886947E-2</v>
      </c>
      <c r="T289" s="24" t="str">
        <f t="shared" si="24"/>
        <v/>
      </c>
    </row>
    <row r="290" spans="14:20" x14ac:dyDescent="0.2">
      <c r="N290" s="19">
        <v>287</v>
      </c>
      <c r="O290" s="6">
        <v>1.72000000000001</v>
      </c>
      <c r="P290" s="7">
        <f t="shared" si="20"/>
        <v>9.0886979016281302E-2</v>
      </c>
      <c r="Q290" s="7">
        <f t="shared" si="21"/>
        <v>0.95728377920867203</v>
      </c>
      <c r="R290" s="7" t="str">
        <f t="shared" si="22"/>
        <v/>
      </c>
      <c r="S290" s="7">
        <f t="shared" si="23"/>
        <v>9.0886979016281302E-2</v>
      </c>
      <c r="T290" s="24" t="str">
        <f t="shared" si="24"/>
        <v/>
      </c>
    </row>
    <row r="291" spans="14:20" x14ac:dyDescent="0.2">
      <c r="N291" s="19">
        <v>288</v>
      </c>
      <c r="O291" s="6">
        <v>1.74000000000001</v>
      </c>
      <c r="P291" s="7">
        <f t="shared" si="20"/>
        <v>8.7796070610904109E-2</v>
      </c>
      <c r="Q291" s="7">
        <f t="shared" si="21"/>
        <v>0.95907049102119346</v>
      </c>
      <c r="R291" s="7" t="str">
        <f t="shared" si="22"/>
        <v/>
      </c>
      <c r="S291" s="7">
        <f t="shared" si="23"/>
        <v>8.7796070610904109E-2</v>
      </c>
      <c r="T291" s="24" t="str">
        <f t="shared" si="24"/>
        <v/>
      </c>
    </row>
    <row r="292" spans="14:20" x14ac:dyDescent="0.2">
      <c r="N292" s="19">
        <v>289</v>
      </c>
      <c r="O292" s="6">
        <v>1.76000000000001</v>
      </c>
      <c r="P292" s="7">
        <f t="shared" si="20"/>
        <v>8.4776361308020756E-2</v>
      </c>
      <c r="Q292" s="7">
        <f t="shared" si="21"/>
        <v>0.9607960967125182</v>
      </c>
      <c r="R292" s="7" t="str">
        <f t="shared" si="22"/>
        <v/>
      </c>
      <c r="S292" s="7">
        <f t="shared" si="23"/>
        <v>8.4776361308020756E-2</v>
      </c>
      <c r="T292" s="24" t="str">
        <f t="shared" si="24"/>
        <v/>
      </c>
    </row>
    <row r="293" spans="14:20" x14ac:dyDescent="0.2">
      <c r="N293" s="19">
        <v>290</v>
      </c>
      <c r="O293" s="6">
        <v>1.78</v>
      </c>
      <c r="P293" s="7">
        <f t="shared" si="20"/>
        <v>8.1827775992142804E-2</v>
      </c>
      <c r="Q293" s="7">
        <f t="shared" si="21"/>
        <v>0.96246201965148326</v>
      </c>
      <c r="R293" s="7" t="str">
        <f t="shared" si="22"/>
        <v/>
      </c>
      <c r="S293" s="7">
        <f t="shared" si="23"/>
        <v>8.1827775992142804E-2</v>
      </c>
      <c r="T293" s="24" t="str">
        <f t="shared" si="24"/>
        <v/>
      </c>
    </row>
    <row r="294" spans="14:20" x14ac:dyDescent="0.2">
      <c r="N294" s="19">
        <v>291</v>
      </c>
      <c r="O294" s="6">
        <v>1.80000000000001</v>
      </c>
      <c r="P294" s="7">
        <f t="shared" si="20"/>
        <v>7.8950158300892734E-2</v>
      </c>
      <c r="Q294" s="7">
        <f t="shared" si="21"/>
        <v>0.96406968088707501</v>
      </c>
      <c r="R294" s="7" t="str">
        <f t="shared" si="22"/>
        <v/>
      </c>
      <c r="S294" s="7">
        <f t="shared" si="23"/>
        <v>7.8950158300892734E-2</v>
      </c>
      <c r="T294" s="24" t="str">
        <f t="shared" si="24"/>
        <v/>
      </c>
    </row>
    <row r="295" spans="14:20" x14ac:dyDescent="0.2">
      <c r="N295" s="19">
        <v>292</v>
      </c>
      <c r="O295" s="6">
        <v>1.8200000000000101</v>
      </c>
      <c r="P295" s="7">
        <f t="shared" si="20"/>
        <v>7.6143273696205924E-2</v>
      </c>
      <c r="Q295" s="7">
        <f t="shared" si="21"/>
        <v>0.96562049755411072</v>
      </c>
      <c r="R295" s="7" t="str">
        <f t="shared" si="22"/>
        <v/>
      </c>
      <c r="S295" s="7">
        <f t="shared" si="23"/>
        <v>7.6143273696205924E-2</v>
      </c>
      <c r="T295" s="24" t="str">
        <f t="shared" si="24"/>
        <v/>
      </c>
    </row>
    <row r="296" spans="14:20" x14ac:dyDescent="0.2">
      <c r="N296" s="19">
        <v>293</v>
      </c>
      <c r="O296" s="6">
        <v>1.8400000000000101</v>
      </c>
      <c r="P296" s="7">
        <f t="shared" si="20"/>
        <v>7.3406812581655531E-2</v>
      </c>
      <c r="Q296" s="7">
        <f t="shared" si="21"/>
        <v>0.96711588134083681</v>
      </c>
      <c r="R296" s="7" t="str">
        <f t="shared" si="22"/>
        <v/>
      </c>
      <c r="S296" s="7">
        <f t="shared" si="23"/>
        <v>7.3406812581655531E-2</v>
      </c>
      <c r="T296" s="24" t="str">
        <f t="shared" si="24"/>
        <v/>
      </c>
    </row>
    <row r="297" spans="14:20" x14ac:dyDescent="0.2">
      <c r="N297" s="19">
        <v>294</v>
      </c>
      <c r="O297" s="6">
        <v>1.86</v>
      </c>
      <c r="P297" s="7">
        <f t="shared" si="20"/>
        <v>7.074039345698338E-2</v>
      </c>
      <c r="Q297" s="7">
        <f t="shared" si="21"/>
        <v>0.96855723701924734</v>
      </c>
      <c r="R297" s="7" t="str">
        <f t="shared" si="22"/>
        <v/>
      </c>
      <c r="S297" s="7">
        <f t="shared" si="23"/>
        <v>7.074039345698338E-2</v>
      </c>
      <c r="T297" s="24" t="str">
        <f t="shared" si="24"/>
        <v/>
      </c>
    </row>
    <row r="298" spans="14:20" x14ac:dyDescent="0.2">
      <c r="N298" s="19">
        <v>295</v>
      </c>
      <c r="O298" s="6">
        <v>1.8800000000000101</v>
      </c>
      <c r="P298" s="7">
        <f t="shared" si="20"/>
        <v>6.8143566101043274E-2</v>
      </c>
      <c r="Q298" s="7">
        <f t="shared" si="21"/>
        <v>0.96994596103880093</v>
      </c>
      <c r="R298" s="7" t="str">
        <f t="shared" si="22"/>
        <v/>
      </c>
      <c r="S298" s="7">
        <f t="shared" si="23"/>
        <v>6.8143566101043274E-2</v>
      </c>
      <c r="T298" s="24" t="str">
        <f t="shared" si="24"/>
        <v/>
      </c>
    </row>
    <row r="299" spans="14:20" x14ac:dyDescent="0.2">
      <c r="N299" s="19">
        <v>296</v>
      </c>
      <c r="O299" s="6">
        <v>1.9000000000000099</v>
      </c>
      <c r="P299" s="7">
        <f t="shared" si="20"/>
        <v>6.561581477467536E-2</v>
      </c>
      <c r="Q299" s="7">
        <f t="shared" si="21"/>
        <v>0.97128344018399881</v>
      </c>
      <c r="R299" s="7" t="str">
        <f t="shared" si="22"/>
        <v/>
      </c>
      <c r="S299" s="7">
        <f t="shared" si="23"/>
        <v>6.561581477467536E-2</v>
      </c>
      <c r="T299" s="24" t="str">
        <f t="shared" si="24"/>
        <v/>
      </c>
    </row>
    <row r="300" spans="14:20" x14ac:dyDescent="0.2">
      <c r="N300" s="19">
        <v>297</v>
      </c>
      <c r="O300" s="6">
        <v>1.9200000000000099</v>
      </c>
      <c r="P300" s="7">
        <f t="shared" si="20"/>
        <v>6.3156561435197447E-2</v>
      </c>
      <c r="Q300" s="7">
        <f t="shared" si="21"/>
        <v>0.97257105029616386</v>
      </c>
      <c r="R300" s="7" t="str">
        <f t="shared" si="22"/>
        <v/>
      </c>
      <c r="S300" s="7">
        <f t="shared" si="23"/>
        <v>6.3156561435197447E-2</v>
      </c>
      <c r="T300" s="24" t="str">
        <f t="shared" si="24"/>
        <v/>
      </c>
    </row>
    <row r="301" spans="14:20" x14ac:dyDescent="0.2">
      <c r="N301" s="19">
        <v>298</v>
      </c>
      <c r="O301" s="6">
        <v>1.94</v>
      </c>
      <c r="P301" s="7">
        <f t="shared" si="20"/>
        <v>6.0765168954564776E-2</v>
      </c>
      <c r="Q301" s="7">
        <f t="shared" si="21"/>
        <v>0.97381015505954727</v>
      </c>
      <c r="R301" s="7" t="str">
        <f t="shared" si="22"/>
        <v/>
      </c>
      <c r="S301" s="7">
        <f t="shared" si="23"/>
        <v>6.0765168954564776E-2</v>
      </c>
      <c r="T301" s="24" t="str">
        <f t="shared" si="24"/>
        <v/>
      </c>
    </row>
    <row r="302" spans="14:20" x14ac:dyDescent="0.2">
      <c r="N302" s="19">
        <v>299</v>
      </c>
      <c r="O302" s="6">
        <v>1.96000000000001</v>
      </c>
      <c r="P302" s="7">
        <f t="shared" si="20"/>
        <v>5.8440944333450318E-2</v>
      </c>
      <c r="Q302" s="7">
        <f t="shared" si="21"/>
        <v>0.97500210485178018</v>
      </c>
      <c r="R302" s="7" t="str">
        <f t="shared" si="22"/>
        <v/>
      </c>
      <c r="S302" s="7" t="str">
        <f t="shared" si="23"/>
        <v/>
      </c>
      <c r="T302" s="24">
        <f t="shared" si="24"/>
        <v>5.8440944333450318E-2</v>
      </c>
    </row>
    <row r="303" spans="14:20" x14ac:dyDescent="0.2">
      <c r="N303" s="19">
        <v>300</v>
      </c>
      <c r="O303" s="6">
        <v>1.98000000000001</v>
      </c>
      <c r="P303" s="7">
        <f t="shared" si="20"/>
        <v>5.6183141903866932E-2</v>
      </c>
      <c r="Q303" s="7">
        <f t="shared" si="21"/>
        <v>0.97614823565849207</v>
      </c>
      <c r="R303" s="7" t="str">
        <f t="shared" si="22"/>
        <v/>
      </c>
      <c r="S303" s="7" t="str">
        <f t="shared" si="23"/>
        <v/>
      </c>
      <c r="T303" s="24">
        <f t="shared" si="24"/>
        <v>5.6183141903866932E-2</v>
      </c>
    </row>
    <row r="304" spans="14:20" x14ac:dyDescent="0.2">
      <c r="N304" s="19">
        <v>301</v>
      </c>
      <c r="O304" s="6">
        <v>2.0000000000000102</v>
      </c>
      <c r="P304" s="7">
        <f t="shared" si="20"/>
        <v>5.3990966513186953E-2</v>
      </c>
      <c r="Q304" s="7">
        <f t="shared" si="21"/>
        <v>0.97724986805182135</v>
      </c>
      <c r="R304" s="7" t="str">
        <f t="shared" si="22"/>
        <v/>
      </c>
      <c r="S304" s="7" t="str">
        <f t="shared" si="23"/>
        <v/>
      </c>
      <c r="T304" s="24">
        <f t="shared" si="24"/>
        <v>5.3990966513186953E-2</v>
      </c>
    </row>
    <row r="305" spans="14:20" x14ac:dyDescent="0.2">
      <c r="N305" s="19">
        <v>302</v>
      </c>
      <c r="O305" s="6">
        <v>2.02</v>
      </c>
      <c r="P305" s="7">
        <f t="shared" si="20"/>
        <v>5.1863576682820565E-2</v>
      </c>
      <c r="Q305" s="7">
        <f t="shared" si="21"/>
        <v>0.97830830623235321</v>
      </c>
      <c r="R305" s="7" t="str">
        <f t="shared" si="22"/>
        <v/>
      </c>
      <c r="S305" s="7" t="str">
        <f t="shared" si="23"/>
        <v/>
      </c>
      <c r="T305" s="24">
        <f t="shared" si="24"/>
        <v>5.1863576682820565E-2</v>
      </c>
    </row>
    <row r="306" spans="14:20" x14ac:dyDescent="0.2">
      <c r="N306" s="19">
        <v>303</v>
      </c>
      <c r="O306" s="6">
        <v>2.0400000000000098</v>
      </c>
      <c r="P306" s="7">
        <f t="shared" si="20"/>
        <v>4.9800087735069776E-2</v>
      </c>
      <c r="Q306" s="7">
        <f t="shared" si="21"/>
        <v>0.97932483713393048</v>
      </c>
      <c r="R306" s="7" t="str">
        <f t="shared" si="22"/>
        <v/>
      </c>
      <c r="S306" s="7" t="str">
        <f t="shared" si="23"/>
        <v/>
      </c>
      <c r="T306" s="24">
        <f t="shared" si="24"/>
        <v>4.9800087735069776E-2</v>
      </c>
    </row>
    <row r="307" spans="14:20" x14ac:dyDescent="0.2">
      <c r="N307" s="19">
        <v>304</v>
      </c>
      <c r="O307" s="6">
        <v>2.0600000000000098</v>
      </c>
      <c r="P307" s="7">
        <f t="shared" si="20"/>
        <v>4.7799574882076055E-2</v>
      </c>
      <c r="Q307" s="7">
        <f t="shared" si="21"/>
        <v>0.98030072959062353</v>
      </c>
      <c r="R307" s="7" t="str">
        <f t="shared" si="22"/>
        <v/>
      </c>
      <c r="S307" s="7" t="str">
        <f t="shared" si="23"/>
        <v/>
      </c>
      <c r="T307" s="24">
        <f t="shared" si="24"/>
        <v>4.7799574882076055E-2</v>
      </c>
    </row>
    <row r="308" spans="14:20" x14ac:dyDescent="0.2">
      <c r="N308" s="19">
        <v>305</v>
      </c>
      <c r="O308" s="6">
        <v>2.0800000000000098</v>
      </c>
      <c r="P308" s="7">
        <f t="shared" si="20"/>
        <v>4.5861076271053951E-2</v>
      </c>
      <c r="Q308" s="7">
        <f t="shared" si="21"/>
        <v>0.98123723356506265</v>
      </c>
      <c r="R308" s="7" t="str">
        <f t="shared" si="22"/>
        <v/>
      </c>
      <c r="S308" s="7" t="str">
        <f t="shared" si="23"/>
        <v/>
      </c>
      <c r="T308" s="24">
        <f t="shared" si="24"/>
        <v>4.5861076271053951E-2</v>
      </c>
    </row>
    <row r="309" spans="14:20" x14ac:dyDescent="0.2">
      <c r="N309" s="19">
        <v>306</v>
      </c>
      <c r="O309" s="6">
        <v>2.1</v>
      </c>
      <c r="P309" s="7">
        <f t="shared" si="20"/>
        <v>4.3983595980427191E-2</v>
      </c>
      <c r="Q309" s="7">
        <f t="shared" si="21"/>
        <v>0.98213557943718344</v>
      </c>
      <c r="R309" s="7" t="str">
        <f t="shared" si="22"/>
        <v/>
      </c>
      <c r="S309" s="7" t="str">
        <f t="shared" si="23"/>
        <v/>
      </c>
      <c r="T309" s="24">
        <f t="shared" si="24"/>
        <v>4.3983595980427191E-2</v>
      </c>
    </row>
    <row r="310" spans="14:20" x14ac:dyDescent="0.2">
      <c r="N310" s="19">
        <v>307</v>
      </c>
      <c r="O310" s="6">
        <v>2.1200000000000099</v>
      </c>
      <c r="P310" s="7">
        <f t="shared" si="20"/>
        <v>4.2166106961769451E-2</v>
      </c>
      <c r="Q310" s="7">
        <f t="shared" si="21"/>
        <v>0.98299697735236757</v>
      </c>
      <c r="R310" s="7" t="str">
        <f t="shared" si="22"/>
        <v/>
      </c>
      <c r="S310" s="7" t="str">
        <f t="shared" si="23"/>
        <v/>
      </c>
      <c r="T310" s="24">
        <f t="shared" si="24"/>
        <v>4.2166106961769451E-2</v>
      </c>
    </row>
    <row r="311" spans="14:20" x14ac:dyDescent="0.2">
      <c r="N311" s="19">
        <v>308</v>
      </c>
      <c r="O311" s="6">
        <v>2.1400000000000099</v>
      </c>
      <c r="P311" s="7">
        <f t="shared" si="20"/>
        <v>4.0407553922859447E-2</v>
      </c>
      <c r="Q311" s="7">
        <f t="shared" si="21"/>
        <v>0.98382261662783432</v>
      </c>
      <c r="R311" s="7" t="str">
        <f t="shared" si="22"/>
        <v/>
      </c>
      <c r="S311" s="7" t="str">
        <f t="shared" si="23"/>
        <v/>
      </c>
      <c r="T311" s="24">
        <f t="shared" si="24"/>
        <v>4.0407553922859447E-2</v>
      </c>
    </row>
    <row r="312" spans="14:20" x14ac:dyDescent="0.2">
      <c r="N312" s="19">
        <v>309</v>
      </c>
      <c r="O312" s="6">
        <v>2.1600000000000099</v>
      </c>
      <c r="P312" s="7">
        <f t="shared" si="20"/>
        <v>3.8706856147454782E-2</v>
      </c>
      <c r="Q312" s="7">
        <f t="shared" si="21"/>
        <v>0.98461366521607496</v>
      </c>
      <c r="R312" s="7" t="str">
        <f t="shared" si="22"/>
        <v/>
      </c>
      <c r="S312" s="7" t="str">
        <f t="shared" si="23"/>
        <v/>
      </c>
      <c r="T312" s="24">
        <f t="shared" si="24"/>
        <v>3.8706856147454782E-2</v>
      </c>
    </row>
    <row r="313" spans="14:20" x14ac:dyDescent="0.2">
      <c r="N313" s="19">
        <v>310</v>
      </c>
      <c r="O313" s="6">
        <v>2.1800000000000099</v>
      </c>
      <c r="P313" s="7">
        <f t="shared" si="20"/>
        <v>3.7062910247805683E-2</v>
      </c>
      <c r="Q313" s="7">
        <f t="shared" si="21"/>
        <v>0.98537126922401108</v>
      </c>
      <c r="R313" s="7" t="str">
        <f t="shared" si="22"/>
        <v/>
      </c>
      <c r="S313" s="7" t="str">
        <f t="shared" si="23"/>
        <v/>
      </c>
      <c r="T313" s="24">
        <f t="shared" si="24"/>
        <v>3.7062910247805683E-2</v>
      </c>
    </row>
    <row r="314" spans="14:20" x14ac:dyDescent="0.2">
      <c r="N314" s="19">
        <v>311</v>
      </c>
      <c r="O314" s="6">
        <v>2.2000000000000099</v>
      </c>
      <c r="P314" s="7">
        <f t="shared" si="20"/>
        <v>3.5474592846230668E-2</v>
      </c>
      <c r="Q314" s="7">
        <f t="shared" si="21"/>
        <v>0.98609655248650174</v>
      </c>
      <c r="R314" s="7" t="str">
        <f t="shared" si="22"/>
        <v/>
      </c>
      <c r="S314" s="7" t="str">
        <f t="shared" si="23"/>
        <v/>
      </c>
      <c r="T314" s="24">
        <f t="shared" si="24"/>
        <v>3.5474592846230668E-2</v>
      </c>
    </row>
    <row r="315" spans="14:20" x14ac:dyDescent="0.2">
      <c r="N315" s="19">
        <v>312</v>
      </c>
      <c r="O315" s="6">
        <v>2.22000000000001</v>
      </c>
      <c r="P315" s="7">
        <f t="shared" si="20"/>
        <v>3.3940763182448444E-2</v>
      </c>
      <c r="Q315" s="7">
        <f t="shared" si="21"/>
        <v>0.98679061619274411</v>
      </c>
      <c r="R315" s="7" t="str">
        <f t="shared" si="22"/>
        <v/>
      </c>
      <c r="S315" s="7" t="str">
        <f t="shared" si="23"/>
        <v/>
      </c>
      <c r="T315" s="24">
        <f t="shared" si="24"/>
        <v>3.3940763182448444E-2</v>
      </c>
    </row>
    <row r="316" spans="14:20" x14ac:dyDescent="0.2">
      <c r="N316" s="19">
        <v>313</v>
      </c>
      <c r="O316" s="6">
        <v>2.24000000000001</v>
      </c>
      <c r="P316" s="7">
        <f t="shared" si="20"/>
        <v>3.2460265643696723E-2</v>
      </c>
      <c r="Q316" s="7">
        <f t="shared" si="21"/>
        <v>0.98745453856405374</v>
      </c>
      <c r="R316" s="7" t="str">
        <f t="shared" si="22"/>
        <v/>
      </c>
      <c r="S316" s="7" t="str">
        <f t="shared" si="23"/>
        <v/>
      </c>
      <c r="T316" s="24">
        <f t="shared" si="24"/>
        <v>3.2460265643696723E-2</v>
      </c>
    </row>
    <row r="317" spans="14:20" x14ac:dyDescent="0.2">
      <c r="N317" s="19">
        <v>314</v>
      </c>
      <c r="O317" s="6">
        <v>2.26000000000001</v>
      </c>
      <c r="P317" s="7">
        <f t="shared" si="20"/>
        <v>3.1031932215007559E-2</v>
      </c>
      <c r="Q317" s="7">
        <f t="shared" si="21"/>
        <v>0.98808937458145329</v>
      </c>
      <c r="R317" s="7" t="str">
        <f t="shared" si="22"/>
        <v/>
      </c>
      <c r="S317" s="7" t="str">
        <f t="shared" si="23"/>
        <v/>
      </c>
      <c r="T317" s="24">
        <f t="shared" si="24"/>
        <v>3.1031932215007559E-2</v>
      </c>
    </row>
    <row r="318" spans="14:20" x14ac:dyDescent="0.2">
      <c r="N318" s="19">
        <v>315</v>
      </c>
      <c r="O318" s="6">
        <v>2.28000000000001</v>
      </c>
      <c r="P318" s="7">
        <f t="shared" si="20"/>
        <v>2.9654584847340591E-2</v>
      </c>
      <c r="Q318" s="7">
        <f t="shared" si="21"/>
        <v>0.98869615576144754</v>
      </c>
      <c r="R318" s="7" t="str">
        <f t="shared" si="22"/>
        <v/>
      </c>
      <c r="S318" s="7" t="str">
        <f t="shared" si="23"/>
        <v/>
      </c>
      <c r="T318" s="24">
        <f t="shared" si="24"/>
        <v>2.9654584847340591E-2</v>
      </c>
    </row>
    <row r="319" spans="14:20" x14ac:dyDescent="0.2">
      <c r="N319" s="19">
        <v>316</v>
      </c>
      <c r="O319" s="6">
        <v>2.30000000000001</v>
      </c>
      <c r="P319" s="7">
        <f t="shared" si="20"/>
        <v>2.8327037741600516E-2</v>
      </c>
      <c r="Q319" s="7">
        <f t="shared" si="21"/>
        <v>0.9892758899783245</v>
      </c>
      <c r="R319" s="7" t="str">
        <f t="shared" si="22"/>
        <v/>
      </c>
      <c r="S319" s="7" t="str">
        <f t="shared" si="23"/>
        <v/>
      </c>
      <c r="T319" s="24">
        <f t="shared" si="24"/>
        <v>2.8327037741600516E-2</v>
      </c>
    </row>
    <row r="320" spans="14:20" x14ac:dyDescent="0.2">
      <c r="N320" s="19">
        <v>317</v>
      </c>
      <c r="O320" s="6">
        <v>2.3200000000000101</v>
      </c>
      <c r="P320" s="7">
        <f t="shared" si="20"/>
        <v>2.7048099546881147E-2</v>
      </c>
      <c r="Q320" s="7">
        <f t="shared" si="21"/>
        <v>0.98982956133128064</v>
      </c>
      <c r="R320" s="7" t="str">
        <f t="shared" si="22"/>
        <v/>
      </c>
      <c r="S320" s="7" t="str">
        <f t="shared" si="23"/>
        <v/>
      </c>
      <c r="T320" s="24">
        <f t="shared" si="24"/>
        <v>2.7048099546881147E-2</v>
      </c>
    </row>
    <row r="321" spans="14:20" x14ac:dyDescent="0.2">
      <c r="N321" s="19">
        <v>318</v>
      </c>
      <c r="O321" s="6">
        <v>2.3400000000000101</v>
      </c>
      <c r="P321" s="7">
        <f t="shared" si="20"/>
        <v>2.5816575471587076E-2</v>
      </c>
      <c r="Q321" s="7">
        <f t="shared" si="21"/>
        <v>0.99035813005464191</v>
      </c>
      <c r="R321" s="7" t="str">
        <f t="shared" si="22"/>
        <v/>
      </c>
      <c r="S321" s="7" t="str">
        <f t="shared" si="23"/>
        <v/>
      </c>
      <c r="T321" s="24">
        <f t="shared" si="24"/>
        <v>2.5816575471587076E-2</v>
      </c>
    </row>
    <row r="322" spans="14:20" x14ac:dyDescent="0.2">
      <c r="N322" s="19">
        <v>319</v>
      </c>
      <c r="O322" s="6">
        <v>2.3600000000000101</v>
      </c>
      <c r="P322" s="7">
        <f t="shared" si="20"/>
        <v>2.4631269306381917E-2</v>
      </c>
      <c r="Q322" s="7">
        <f t="shared" si="21"/>
        <v>0.99086253246942757</v>
      </c>
      <c r="R322" s="7" t="str">
        <f t="shared" si="22"/>
        <v/>
      </c>
      <c r="S322" s="7" t="str">
        <f t="shared" si="23"/>
        <v/>
      </c>
      <c r="T322" s="24">
        <f t="shared" si="24"/>
        <v>2.4631269306381917E-2</v>
      </c>
    </row>
    <row r="323" spans="14:20" x14ac:dyDescent="0.2">
      <c r="N323" s="19">
        <v>320</v>
      </c>
      <c r="O323" s="6">
        <v>2.3800000000000101</v>
      </c>
      <c r="P323" s="7">
        <f t="shared" si="20"/>
        <v>2.3490985358200791E-2</v>
      </c>
      <c r="Q323" s="7">
        <f t="shared" si="21"/>
        <v>0.99134368097448367</v>
      </c>
      <c r="R323" s="7" t="str">
        <f t="shared" si="22"/>
        <v/>
      </c>
      <c r="S323" s="7" t="str">
        <f t="shared" si="23"/>
        <v/>
      </c>
      <c r="T323" s="24">
        <f t="shared" si="24"/>
        <v>2.3490985358200791E-2</v>
      </c>
    </row>
    <row r="324" spans="14:20" x14ac:dyDescent="0.2">
      <c r="N324" s="19">
        <v>321</v>
      </c>
      <c r="O324" s="6">
        <v>2.4000000000000101</v>
      </c>
      <c r="P324" s="7">
        <f t="shared" si="20"/>
        <v>2.2394530294842355E-2</v>
      </c>
      <c r="Q324" s="7">
        <f t="shared" si="21"/>
        <v>0.99180246407540407</v>
      </c>
      <c r="R324" s="7" t="str">
        <f t="shared" si="22"/>
        <v/>
      </c>
      <c r="S324" s="7" t="str">
        <f t="shared" si="23"/>
        <v/>
      </c>
      <c r="T324" s="24">
        <f t="shared" si="24"/>
        <v>2.2394530294842355E-2</v>
      </c>
    </row>
    <row r="325" spans="14:20" x14ac:dyDescent="0.2">
      <c r="N325" s="19">
        <v>322</v>
      </c>
      <c r="O325" s="6">
        <v>2.4200000000000101</v>
      </c>
      <c r="P325" s="7">
        <f t="shared" ref="P325:P388" si="25">_xlfn.NORM.DIST(O325,0,1,0)</f>
        <v>2.1340714899922262E-2</v>
      </c>
      <c r="Q325" s="7">
        <f t="shared" ref="Q325:Q388" si="26">_xlfn.NORM.DIST(O325,0,1,1)</f>
        <v>0.99223974644944657</v>
      </c>
      <c r="R325" s="7" t="str">
        <f t="shared" ref="R325:R388" si="27">IF(O325&lt;$D$6,P325,"")</f>
        <v/>
      </c>
      <c r="S325" s="7" t="str">
        <f t="shared" ref="S325:S388" si="28">IF(AND(O325&gt;=$D$6,O325&lt;=$D$7),P325,"")</f>
        <v/>
      </c>
      <c r="T325" s="24">
        <f t="shared" ref="T325:T388" si="29">IF(O325&gt;$D$7,P325,"")</f>
        <v>2.1340714899922262E-2</v>
      </c>
    </row>
    <row r="326" spans="14:20" x14ac:dyDescent="0.2">
      <c r="N326" s="19">
        <v>323</v>
      </c>
      <c r="O326" s="6">
        <v>2.4400000000000102</v>
      </c>
      <c r="P326" s="7">
        <f t="shared" si="25"/>
        <v>2.0328355738225331E-2</v>
      </c>
      <c r="Q326" s="7">
        <f t="shared" si="26"/>
        <v>0.99265636904465182</v>
      </c>
      <c r="R326" s="7" t="str">
        <f t="shared" si="27"/>
        <v/>
      </c>
      <c r="S326" s="7" t="str">
        <f t="shared" si="28"/>
        <v/>
      </c>
      <c r="T326" s="24">
        <f t="shared" si="29"/>
        <v>2.0328355738225331E-2</v>
      </c>
    </row>
    <row r="327" spans="14:20" x14ac:dyDescent="0.2">
      <c r="N327" s="19">
        <v>324</v>
      </c>
      <c r="O327" s="6">
        <v>2.4600000000000102</v>
      </c>
      <c r="P327" s="7">
        <f t="shared" si="25"/>
        <v>1.9356276731736472E-2</v>
      </c>
      <c r="Q327" s="7">
        <f t="shared" si="26"/>
        <v>0.99305314921137589</v>
      </c>
      <c r="R327" s="7" t="str">
        <f t="shared" si="27"/>
        <v/>
      </c>
      <c r="S327" s="7" t="str">
        <f t="shared" si="28"/>
        <v/>
      </c>
      <c r="T327" s="24">
        <f t="shared" si="29"/>
        <v>1.9356276731736472E-2</v>
      </c>
    </row>
    <row r="328" spans="14:20" x14ac:dyDescent="0.2">
      <c r="N328" s="19">
        <v>325</v>
      </c>
      <c r="O328" s="6">
        <v>2.4800000000000102</v>
      </c>
      <c r="P328" s="7">
        <f t="shared" si="25"/>
        <v>1.842331064686158E-2</v>
      </c>
      <c r="Q328" s="7">
        <f t="shared" si="26"/>
        <v>0.99343088086445341</v>
      </c>
      <c r="R328" s="7" t="str">
        <f t="shared" si="27"/>
        <v/>
      </c>
      <c r="S328" s="7" t="str">
        <f t="shared" si="28"/>
        <v/>
      </c>
      <c r="T328" s="24">
        <f t="shared" si="29"/>
        <v>1.842331064686158E-2</v>
      </c>
    </row>
    <row r="329" spans="14:20" x14ac:dyDescent="0.2">
      <c r="N329" s="19">
        <v>326</v>
      </c>
      <c r="O329" s="6">
        <v>2.5000000000000102</v>
      </c>
      <c r="P329" s="7">
        <f t="shared" si="25"/>
        <v>1.7528300493568086E-2</v>
      </c>
      <c r="Q329" s="7">
        <f t="shared" si="26"/>
        <v>0.99379033467422406</v>
      </c>
      <c r="R329" s="7" t="str">
        <f t="shared" si="27"/>
        <v/>
      </c>
      <c r="S329" s="7" t="str">
        <f t="shared" si="28"/>
        <v/>
      </c>
      <c r="T329" s="24">
        <f t="shared" si="29"/>
        <v>1.7528300493568086E-2</v>
      </c>
    </row>
    <row r="330" spans="14:20" x14ac:dyDescent="0.2">
      <c r="N330" s="19">
        <v>327</v>
      </c>
      <c r="O330" s="6">
        <v>2.5200000000000098</v>
      </c>
      <c r="P330" s="7">
        <f t="shared" si="25"/>
        <v>1.6670100837380651E-2</v>
      </c>
      <c r="Q330" s="7">
        <f t="shared" si="26"/>
        <v>0.99413225828466756</v>
      </c>
      <c r="R330" s="7" t="str">
        <f t="shared" si="27"/>
        <v/>
      </c>
      <c r="S330" s="7" t="str">
        <f t="shared" si="28"/>
        <v/>
      </c>
      <c r="T330" s="24">
        <f t="shared" si="29"/>
        <v>1.6670100837380651E-2</v>
      </c>
    </row>
    <row r="331" spans="14:20" x14ac:dyDescent="0.2">
      <c r="N331" s="19">
        <v>328</v>
      </c>
      <c r="O331" s="6">
        <v>2.5400000000000098</v>
      </c>
      <c r="P331" s="7">
        <f t="shared" si="25"/>
        <v>1.5847579025360423E-2</v>
      </c>
      <c r="Q331" s="7">
        <f t="shared" si="26"/>
        <v>0.99445737655691757</v>
      </c>
      <c r="R331" s="7" t="str">
        <f t="shared" si="27"/>
        <v/>
      </c>
      <c r="S331" s="7" t="str">
        <f t="shared" si="28"/>
        <v/>
      </c>
      <c r="T331" s="24">
        <f t="shared" si="29"/>
        <v>1.5847579025360423E-2</v>
      </c>
    </row>
    <row r="332" spans="14:20" x14ac:dyDescent="0.2">
      <c r="N332" s="19">
        <v>329</v>
      </c>
      <c r="O332" s="6">
        <v>2.5600000000000098</v>
      </c>
      <c r="P332" s="7">
        <f t="shared" si="25"/>
        <v>1.5059616327377075E-2</v>
      </c>
      <c r="Q332" s="7">
        <f t="shared" si="26"/>
        <v>0.99476639183644433</v>
      </c>
      <c r="R332" s="7" t="str">
        <f t="shared" si="27"/>
        <v/>
      </c>
      <c r="S332" s="7" t="str">
        <f t="shared" si="28"/>
        <v/>
      </c>
      <c r="T332" s="24">
        <f t="shared" si="29"/>
        <v>1.5059616327377075E-2</v>
      </c>
    </row>
    <row r="333" spans="14:20" x14ac:dyDescent="0.2">
      <c r="N333" s="19">
        <v>330</v>
      </c>
      <c r="O333" s="6">
        <v>2.5800000000000098</v>
      </c>
      <c r="P333" s="7">
        <f t="shared" si="25"/>
        <v>1.4305108994149328E-2</v>
      </c>
      <c r="Q333" s="7">
        <f t="shared" si="26"/>
        <v>0.99505998424222952</v>
      </c>
      <c r="R333" s="7" t="str">
        <f t="shared" si="27"/>
        <v/>
      </c>
      <c r="S333" s="7" t="str">
        <f t="shared" si="28"/>
        <v/>
      </c>
      <c r="T333" s="24">
        <f t="shared" si="29"/>
        <v>1.4305108994149328E-2</v>
      </c>
    </row>
    <row r="334" spans="14:20" x14ac:dyDescent="0.2">
      <c r="N334" s="19">
        <v>331</v>
      </c>
      <c r="O334" s="6">
        <v>2.6000000000000099</v>
      </c>
      <c r="P334" s="7">
        <f t="shared" si="25"/>
        <v>1.3582969233685271E-2</v>
      </c>
      <c r="Q334" s="7">
        <f t="shared" si="26"/>
        <v>0.99533881197628138</v>
      </c>
      <c r="R334" s="7" t="str">
        <f t="shared" si="27"/>
        <v/>
      </c>
      <c r="S334" s="7" t="str">
        <f t="shared" si="28"/>
        <v/>
      </c>
      <c r="T334" s="24">
        <f t="shared" si="29"/>
        <v>1.3582969233685271E-2</v>
      </c>
    </row>
    <row r="335" spans="14:20" x14ac:dyDescent="0.2">
      <c r="N335" s="19">
        <v>332</v>
      </c>
      <c r="O335" s="6">
        <v>2.6200000000000099</v>
      </c>
      <c r="P335" s="7">
        <f t="shared" si="25"/>
        <v>1.2892126107894976E-2</v>
      </c>
      <c r="Q335" s="7">
        <f t="shared" si="26"/>
        <v>0.99560351165187877</v>
      </c>
      <c r="R335" s="7" t="str">
        <f t="shared" si="27"/>
        <v/>
      </c>
      <c r="S335" s="7" t="str">
        <f t="shared" si="28"/>
        <v/>
      </c>
      <c r="T335" s="24">
        <f t="shared" si="29"/>
        <v>1.2892126107894976E-2</v>
      </c>
    </row>
    <row r="336" spans="14:20" x14ac:dyDescent="0.2">
      <c r="N336" s="19">
        <v>333</v>
      </c>
      <c r="O336" s="6">
        <v>2.6400000000000099</v>
      </c>
      <c r="P336" s="7">
        <f t="shared" si="25"/>
        <v>1.2231526351277656E-2</v>
      </c>
      <c r="Q336" s="7">
        <f t="shared" si="26"/>
        <v>0.99585469863896403</v>
      </c>
      <c r="R336" s="7" t="str">
        <f t="shared" si="27"/>
        <v/>
      </c>
      <c r="S336" s="7" t="str">
        <f t="shared" si="28"/>
        <v/>
      </c>
      <c r="T336" s="24">
        <f t="shared" si="29"/>
        <v>1.2231526351277656E-2</v>
      </c>
    </row>
    <row r="337" spans="14:20" x14ac:dyDescent="0.2">
      <c r="N337" s="19">
        <v>334</v>
      </c>
      <c r="O337" s="6">
        <v>2.6600000000000099</v>
      </c>
      <c r="P337" s="7">
        <f t="shared" si="25"/>
        <v>1.1600135113702259E-2</v>
      </c>
      <c r="Q337" s="7">
        <f t="shared" si="26"/>
        <v>0.9960929674251473</v>
      </c>
      <c r="R337" s="7" t="str">
        <f t="shared" si="27"/>
        <v/>
      </c>
      <c r="S337" s="7" t="str">
        <f t="shared" si="28"/>
        <v/>
      </c>
      <c r="T337" s="24">
        <f t="shared" si="29"/>
        <v>1.1600135113702259E-2</v>
      </c>
    </row>
    <row r="338" spans="14:20" x14ac:dyDescent="0.2">
      <c r="N338" s="19">
        <v>335</v>
      </c>
      <c r="O338" s="6">
        <v>2.6800000000000099</v>
      </c>
      <c r="P338" s="7">
        <f t="shared" si="25"/>
        <v>1.0996936629405284E-2</v>
      </c>
      <c r="Q338" s="7">
        <f t="shared" si="26"/>
        <v>0.99631889199082513</v>
      </c>
      <c r="R338" s="7" t="str">
        <f t="shared" si="27"/>
        <v/>
      </c>
      <c r="S338" s="7" t="str">
        <f t="shared" si="28"/>
        <v/>
      </c>
      <c r="T338" s="24">
        <f t="shared" si="29"/>
        <v>1.0996936629405284E-2</v>
      </c>
    </row>
    <row r="339" spans="14:20" x14ac:dyDescent="0.2">
      <c r="N339" s="19">
        <v>336</v>
      </c>
      <c r="O339" s="6">
        <v>2.7000000000000099</v>
      </c>
      <c r="P339" s="7">
        <f t="shared" si="25"/>
        <v>1.0420934814422318E-2</v>
      </c>
      <c r="Q339" s="7">
        <f t="shared" si="26"/>
        <v>0.99653302619695949</v>
      </c>
      <c r="R339" s="7" t="str">
        <f t="shared" si="27"/>
        <v/>
      </c>
      <c r="S339" s="7" t="str">
        <f t="shared" si="28"/>
        <v/>
      </c>
      <c r="T339" s="24">
        <f t="shared" si="29"/>
        <v>1.0420934814422318E-2</v>
      </c>
    </row>
    <row r="340" spans="14:20" x14ac:dyDescent="0.2">
      <c r="N340" s="19">
        <v>337</v>
      </c>
      <c r="O340" s="6">
        <v>2.72000000000001</v>
      </c>
      <c r="P340" s="7">
        <f t="shared" si="25"/>
        <v>9.8711537947508716E-3</v>
      </c>
      <c r="Q340" s="7">
        <f t="shared" si="26"/>
        <v>0.99673590418410873</v>
      </c>
      <c r="R340" s="7" t="str">
        <f t="shared" si="27"/>
        <v/>
      </c>
      <c r="S340" s="7" t="str">
        <f t="shared" si="28"/>
        <v/>
      </c>
      <c r="T340" s="24">
        <f t="shared" si="29"/>
        <v>9.8711537947508716E-3</v>
      </c>
    </row>
    <row r="341" spans="14:20" x14ac:dyDescent="0.2">
      <c r="N341" s="19">
        <v>338</v>
      </c>
      <c r="O341" s="6">
        <v>2.74000000000001</v>
      </c>
      <c r="P341" s="7">
        <f t="shared" si="25"/>
        <v>9.3466383676120302E-3</v>
      </c>
      <c r="Q341" s="7">
        <f t="shared" si="26"/>
        <v>0.99692804078134956</v>
      </c>
      <c r="R341" s="7" t="str">
        <f t="shared" si="27"/>
        <v/>
      </c>
      <c r="S341" s="7" t="str">
        <f t="shared" si="28"/>
        <v/>
      </c>
      <c r="T341" s="24">
        <f t="shared" si="29"/>
        <v>9.3466383676120302E-3</v>
      </c>
    </row>
    <row r="342" spans="14:20" x14ac:dyDescent="0.2">
      <c r="N342" s="19">
        <v>339</v>
      </c>
      <c r="O342" s="6">
        <v>2.76000000000001</v>
      </c>
      <c r="P342" s="7">
        <f t="shared" si="25"/>
        <v>8.84645439823698E-3</v>
      </c>
      <c r="Q342" s="7">
        <f t="shared" si="26"/>
        <v>0.99710993192377395</v>
      </c>
      <c r="R342" s="7" t="str">
        <f t="shared" si="27"/>
        <v/>
      </c>
      <c r="S342" s="7" t="str">
        <f t="shared" si="28"/>
        <v/>
      </c>
      <c r="T342" s="24">
        <f t="shared" si="29"/>
        <v>8.84645439823698E-3</v>
      </c>
    </row>
    <row r="343" spans="14:20" x14ac:dyDescent="0.2">
      <c r="N343" s="19">
        <v>340</v>
      </c>
      <c r="O343" s="6">
        <v>2.78000000000001</v>
      </c>
      <c r="P343" s="7">
        <f t="shared" si="25"/>
        <v>8.3696891546527954E-3</v>
      </c>
      <c r="Q343" s="7">
        <f t="shared" si="26"/>
        <v>0.99728205507729883</v>
      </c>
      <c r="R343" s="7" t="str">
        <f t="shared" si="27"/>
        <v/>
      </c>
      <c r="S343" s="7" t="str">
        <f t="shared" si="28"/>
        <v/>
      </c>
      <c r="T343" s="24">
        <f t="shared" si="29"/>
        <v>8.3696891546527954E-3</v>
      </c>
    </row>
    <row r="344" spans="14:20" x14ac:dyDescent="0.2">
      <c r="N344" s="19">
        <v>341</v>
      </c>
      <c r="O344" s="6">
        <v>2.80000000000001</v>
      </c>
      <c r="P344" s="7">
        <f t="shared" si="25"/>
        <v>7.915451582979743E-3</v>
      </c>
      <c r="Q344" s="7">
        <f t="shared" si="26"/>
        <v>0.99744486966957213</v>
      </c>
      <c r="R344" s="7" t="str">
        <f t="shared" si="27"/>
        <v/>
      </c>
      <c r="S344" s="7" t="str">
        <f t="shared" si="28"/>
        <v/>
      </c>
      <c r="T344" s="24">
        <f t="shared" si="29"/>
        <v>7.915451582979743E-3</v>
      </c>
    </row>
    <row r="345" spans="14:20" x14ac:dyDescent="0.2">
      <c r="N345" s="19">
        <v>342</v>
      </c>
      <c r="O345" s="6">
        <v>2.8200000000000101</v>
      </c>
      <c r="P345" s="7">
        <f t="shared" si="25"/>
        <v>7.4828725257803479E-3</v>
      </c>
      <c r="Q345" s="7">
        <f t="shared" si="26"/>
        <v>0.99759881752581081</v>
      </c>
      <c r="R345" s="7" t="str">
        <f t="shared" si="27"/>
        <v/>
      </c>
      <c r="S345" s="7" t="str">
        <f t="shared" si="28"/>
        <v/>
      </c>
      <c r="T345" s="24">
        <f t="shared" si="29"/>
        <v>7.4828725257803479E-3</v>
      </c>
    </row>
    <row r="346" spans="14:20" x14ac:dyDescent="0.2">
      <c r="N346" s="19">
        <v>343</v>
      </c>
      <c r="O346" s="6">
        <v>2.8400000000000101</v>
      </c>
      <c r="P346" s="7">
        <f t="shared" si="25"/>
        <v>7.0711048860192484E-3</v>
      </c>
      <c r="Q346" s="7">
        <f t="shared" si="26"/>
        <v>0.99774432330845775</v>
      </c>
      <c r="R346" s="7" t="str">
        <f t="shared" si="27"/>
        <v/>
      </c>
      <c r="S346" s="7" t="str">
        <f t="shared" si="28"/>
        <v/>
      </c>
      <c r="T346" s="24">
        <f t="shared" si="29"/>
        <v>7.0711048860192484E-3</v>
      </c>
    </row>
    <row r="347" spans="14:20" x14ac:dyDescent="0.2">
      <c r="N347" s="19">
        <v>344</v>
      </c>
      <c r="O347" s="6">
        <v>2.8600000000000101</v>
      </c>
      <c r="P347" s="7">
        <f t="shared" si="25"/>
        <v>6.679323739202425E-3</v>
      </c>
      <c r="Q347" s="7">
        <f t="shared" si="26"/>
        <v>0.9978817949595955</v>
      </c>
      <c r="R347" s="7" t="str">
        <f t="shared" si="27"/>
        <v/>
      </c>
      <c r="S347" s="7" t="str">
        <f t="shared" si="28"/>
        <v/>
      </c>
      <c r="T347" s="24">
        <f t="shared" si="29"/>
        <v>6.679323739202425E-3</v>
      </c>
    </row>
    <row r="348" spans="14:20" x14ac:dyDescent="0.2">
      <c r="N348" s="19">
        <v>345</v>
      </c>
      <c r="O348" s="6">
        <v>2.8800000000000101</v>
      </c>
      <c r="P348" s="7">
        <f t="shared" si="25"/>
        <v>6.3067263962657428E-3</v>
      </c>
      <c r="Q348" s="7">
        <f t="shared" si="26"/>
        <v>0.99801162414510569</v>
      </c>
      <c r="R348" s="7" t="str">
        <f t="shared" si="27"/>
        <v/>
      </c>
      <c r="S348" s="7" t="str">
        <f t="shared" si="28"/>
        <v/>
      </c>
      <c r="T348" s="24">
        <f t="shared" si="29"/>
        <v>6.3067263962657428E-3</v>
      </c>
    </row>
    <row r="349" spans="14:20" x14ac:dyDescent="0.2">
      <c r="N349" s="19">
        <v>346</v>
      </c>
      <c r="O349" s="6">
        <v>2.9000000000000101</v>
      </c>
      <c r="P349" s="7">
        <f t="shared" si="25"/>
        <v>5.9525324197756795E-3</v>
      </c>
      <c r="Q349" s="7">
        <f t="shared" si="26"/>
        <v>0.99813418669961607</v>
      </c>
      <c r="R349" s="7" t="str">
        <f t="shared" si="27"/>
        <v/>
      </c>
      <c r="S349" s="7" t="str">
        <f t="shared" si="28"/>
        <v/>
      </c>
      <c r="T349" s="24">
        <f t="shared" si="29"/>
        <v>5.9525324197756795E-3</v>
      </c>
    </row>
    <row r="350" spans="14:20" x14ac:dyDescent="0.2">
      <c r="N350" s="19">
        <v>347</v>
      </c>
      <c r="O350" s="6">
        <v>2.9200000000000101</v>
      </c>
      <c r="P350" s="7">
        <f t="shared" si="25"/>
        <v>5.615983595990799E-3</v>
      </c>
      <c r="Q350" s="7">
        <f t="shared" si="26"/>
        <v>0.99824984307132392</v>
      </c>
      <c r="R350" s="7" t="str">
        <f t="shared" si="27"/>
        <v/>
      </c>
      <c r="S350" s="7" t="str">
        <f t="shared" si="28"/>
        <v/>
      </c>
      <c r="T350" s="24">
        <f t="shared" si="29"/>
        <v>5.615983595990799E-3</v>
      </c>
    </row>
    <row r="351" spans="14:20" x14ac:dyDescent="0.2">
      <c r="N351" s="19">
        <v>348</v>
      </c>
      <c r="O351" s="6">
        <v>2.9400000000000102</v>
      </c>
      <c r="P351" s="7">
        <f t="shared" si="25"/>
        <v>5.2963438653108597E-3</v>
      </c>
      <c r="Q351" s="7">
        <f t="shared" si="26"/>
        <v>0.99835893876584303</v>
      </c>
      <c r="R351" s="7" t="str">
        <f t="shared" si="27"/>
        <v/>
      </c>
      <c r="S351" s="7" t="str">
        <f t="shared" si="28"/>
        <v/>
      </c>
      <c r="T351" s="24">
        <f t="shared" si="29"/>
        <v>5.2963438653108597E-3</v>
      </c>
    </row>
    <row r="352" spans="14:20" x14ac:dyDescent="0.2">
      <c r="N352" s="19">
        <v>349</v>
      </c>
      <c r="O352" s="6">
        <v>2.9600000000000102</v>
      </c>
      <c r="P352" s="7">
        <f t="shared" si="25"/>
        <v>4.9928992136122254E-3</v>
      </c>
      <c r="Q352" s="7">
        <f t="shared" si="26"/>
        <v>0.99846180478826196</v>
      </c>
      <c r="R352" s="7" t="str">
        <f t="shared" si="27"/>
        <v/>
      </c>
      <c r="S352" s="7" t="str">
        <f t="shared" si="28"/>
        <v/>
      </c>
      <c r="T352" s="24">
        <f t="shared" si="29"/>
        <v>4.9928992136122254E-3</v>
      </c>
    </row>
    <row r="353" spans="14:20" x14ac:dyDescent="0.2">
      <c r="N353" s="19">
        <v>350</v>
      </c>
      <c r="O353" s="6">
        <v>2.9800000000000102</v>
      </c>
      <c r="P353" s="7">
        <f t="shared" si="25"/>
        <v>4.7049575269338378E-3</v>
      </c>
      <c r="Q353" s="7">
        <f t="shared" si="26"/>
        <v>0.99855875808266004</v>
      </c>
      <c r="R353" s="7" t="str">
        <f t="shared" si="27"/>
        <v/>
      </c>
      <c r="S353" s="7" t="str">
        <f t="shared" si="28"/>
        <v/>
      </c>
      <c r="T353" s="24">
        <f t="shared" si="29"/>
        <v>4.7049575269338378E-3</v>
      </c>
    </row>
    <row r="354" spans="14:20" x14ac:dyDescent="0.2">
      <c r="N354" s="19">
        <v>351</v>
      </c>
      <c r="O354" s="6">
        <v>3.0000000000000102</v>
      </c>
      <c r="P354" s="7">
        <f t="shared" si="25"/>
        <v>4.431848411937874E-3</v>
      </c>
      <c r="Q354" s="7">
        <f t="shared" si="26"/>
        <v>0.9986501019683699</v>
      </c>
      <c r="R354" s="7" t="str">
        <f t="shared" si="27"/>
        <v/>
      </c>
      <c r="S354" s="7" t="str">
        <f t="shared" si="28"/>
        <v/>
      </c>
      <c r="T354" s="24">
        <f t="shared" si="29"/>
        <v>4.431848411937874E-3</v>
      </c>
    </row>
    <row r="355" spans="14:20" x14ac:dyDescent="0.2">
      <c r="N355" s="19">
        <v>352</v>
      </c>
      <c r="O355" s="6">
        <v>3.0200000000000098</v>
      </c>
      <c r="P355" s="7">
        <f t="shared" si="25"/>
        <v>4.17292298452384E-3</v>
      </c>
      <c r="Q355" s="7">
        <f t="shared" si="26"/>
        <v>0.9987361265723278</v>
      </c>
      <c r="R355" s="7" t="str">
        <f t="shared" si="27"/>
        <v/>
      </c>
      <c r="S355" s="7" t="str">
        <f t="shared" si="28"/>
        <v/>
      </c>
      <c r="T355" s="24">
        <f t="shared" si="29"/>
        <v>4.17292298452384E-3</v>
      </c>
    </row>
    <row r="356" spans="14:20" x14ac:dyDescent="0.2">
      <c r="N356" s="19">
        <v>353</v>
      </c>
      <c r="O356" s="6">
        <v>3.0400000000000098</v>
      </c>
      <c r="P356" s="7">
        <f t="shared" si="25"/>
        <v>3.9275536289246609E-3</v>
      </c>
      <c r="Q356" s="7">
        <f t="shared" si="26"/>
        <v>0.9988171092568956</v>
      </c>
      <c r="R356" s="7" t="str">
        <f t="shared" si="27"/>
        <v/>
      </c>
      <c r="S356" s="7" t="str">
        <f t="shared" si="28"/>
        <v/>
      </c>
      <c r="T356" s="24">
        <f t="shared" si="29"/>
        <v>3.9275536289246609E-3</v>
      </c>
    </row>
    <row r="357" spans="14:20" x14ac:dyDescent="0.2">
      <c r="N357" s="19">
        <v>354</v>
      </c>
      <c r="O357" s="6">
        <v>3.0600000000000098</v>
      </c>
      <c r="P357" s="7">
        <f t="shared" si="25"/>
        <v>3.6951337295589234E-3</v>
      </c>
      <c r="Q357" s="7">
        <f t="shared" si="26"/>
        <v>0.99889331504259082</v>
      </c>
      <c r="R357" s="7" t="str">
        <f t="shared" si="27"/>
        <v/>
      </c>
      <c r="S357" s="7" t="str">
        <f t="shared" si="28"/>
        <v/>
      </c>
      <c r="T357" s="24">
        <f t="shared" si="29"/>
        <v>3.6951337295589234E-3</v>
      </c>
    </row>
    <row r="358" spans="14:20" x14ac:dyDescent="0.2">
      <c r="N358" s="19">
        <v>355</v>
      </c>
      <c r="O358" s="6">
        <v>3.0800000000000098</v>
      </c>
      <c r="P358" s="7">
        <f t="shared" si="25"/>
        <v>3.475077377854833E-3</v>
      </c>
      <c r="Q358" s="7">
        <f t="shared" si="26"/>
        <v>0.99896499702519714</v>
      </c>
      <c r="R358" s="7" t="str">
        <f t="shared" si="27"/>
        <v/>
      </c>
      <c r="S358" s="7" t="str">
        <f t="shared" si="28"/>
        <v/>
      </c>
      <c r="T358" s="24">
        <f t="shared" si="29"/>
        <v>3.475077377854833E-3</v>
      </c>
    </row>
    <row r="359" spans="14:20" x14ac:dyDescent="0.2">
      <c r="N359" s="19">
        <v>356</v>
      </c>
      <c r="O359" s="6">
        <v>3.1000000000000099</v>
      </c>
      <c r="P359" s="7">
        <f t="shared" si="25"/>
        <v>3.2668190561998202E-3</v>
      </c>
      <c r="Q359" s="7">
        <f t="shared" si="26"/>
        <v>0.99903239678678168</v>
      </c>
      <c r="R359" s="7" t="str">
        <f t="shared" si="27"/>
        <v/>
      </c>
      <c r="S359" s="7" t="str">
        <f t="shared" si="28"/>
        <v/>
      </c>
      <c r="T359" s="24">
        <f t="shared" si="29"/>
        <v>3.2668190561998202E-3</v>
      </c>
    </row>
    <row r="360" spans="14:20" x14ac:dyDescent="0.2">
      <c r="N360" s="19">
        <v>357</v>
      </c>
      <c r="O360" s="6">
        <v>3.1200000000000099</v>
      </c>
      <c r="P360" s="7">
        <f t="shared" si="25"/>
        <v>3.0698133011046475E-3</v>
      </c>
      <c r="Q360" s="7">
        <f t="shared" si="26"/>
        <v>0.99909574480017771</v>
      </c>
      <c r="R360" s="7" t="str">
        <f t="shared" si="27"/>
        <v/>
      </c>
      <c r="S360" s="7" t="str">
        <f t="shared" si="28"/>
        <v/>
      </c>
      <c r="T360" s="24">
        <f t="shared" si="29"/>
        <v>3.0698133011046475E-3</v>
      </c>
    </row>
    <row r="361" spans="14:20" x14ac:dyDescent="0.2">
      <c r="N361" s="19">
        <v>358</v>
      </c>
      <c r="O361" s="6">
        <v>3.1400000000000099</v>
      </c>
      <c r="P361" s="7">
        <f t="shared" si="25"/>
        <v>2.8835343476033494E-3</v>
      </c>
      <c r="Q361" s="7">
        <f t="shared" si="26"/>
        <v>0.99915526082654138</v>
      </c>
      <c r="R361" s="7" t="str">
        <f t="shared" si="27"/>
        <v/>
      </c>
      <c r="S361" s="7" t="str">
        <f t="shared" si="28"/>
        <v/>
      </c>
      <c r="T361" s="24">
        <f t="shared" si="29"/>
        <v>2.8835343476033494E-3</v>
      </c>
    </row>
    <row r="362" spans="14:20" x14ac:dyDescent="0.2">
      <c r="N362" s="19">
        <v>359</v>
      </c>
      <c r="O362" s="6">
        <v>3.1600000000000099</v>
      </c>
      <c r="P362" s="7">
        <f t="shared" si="25"/>
        <v>2.7074757568406179E-3</v>
      </c>
      <c r="Q362" s="7">
        <f t="shared" si="26"/>
        <v>0.99921115430562446</v>
      </c>
      <c r="R362" s="7" t="str">
        <f t="shared" si="27"/>
        <v/>
      </c>
      <c r="S362" s="7" t="str">
        <f t="shared" si="28"/>
        <v/>
      </c>
      <c r="T362" s="24">
        <f t="shared" si="29"/>
        <v>2.7074757568406179E-3</v>
      </c>
    </row>
    <row r="363" spans="14:20" x14ac:dyDescent="0.2">
      <c r="N363" s="19">
        <v>360</v>
      </c>
      <c r="O363" s="6">
        <v>3.1800000000000099</v>
      </c>
      <c r="P363" s="7">
        <f t="shared" si="25"/>
        <v>2.5411500287264425E-3</v>
      </c>
      <c r="Q363" s="7">
        <f t="shared" si="26"/>
        <v>0.9992636247384461</v>
      </c>
      <c r="R363" s="7" t="str">
        <f t="shared" si="27"/>
        <v/>
      </c>
      <c r="S363" s="7" t="str">
        <f t="shared" si="28"/>
        <v/>
      </c>
      <c r="T363" s="24">
        <f t="shared" si="29"/>
        <v>2.5411500287264425E-3</v>
      </c>
    </row>
    <row r="364" spans="14:20" x14ac:dyDescent="0.2">
      <c r="N364" s="19">
        <v>361</v>
      </c>
      <c r="O364" s="6">
        <v>3.2000000000000099</v>
      </c>
      <c r="P364" s="7">
        <f t="shared" si="25"/>
        <v>2.3840882014647662E-3</v>
      </c>
      <c r="Q364" s="7">
        <f t="shared" si="26"/>
        <v>0.99931286206208414</v>
      </c>
      <c r="R364" s="7" t="str">
        <f t="shared" si="27"/>
        <v/>
      </c>
      <c r="S364" s="7" t="str">
        <f t="shared" si="28"/>
        <v/>
      </c>
      <c r="T364" s="24">
        <f t="shared" si="29"/>
        <v>2.3840882014647662E-3</v>
      </c>
    </row>
    <row r="365" spans="14:20" x14ac:dyDescent="0.2">
      <c r="N365" s="19">
        <v>362</v>
      </c>
      <c r="O365" s="6">
        <v>3.22000000000001</v>
      </c>
      <c r="P365" s="7">
        <f t="shared" si="25"/>
        <v>2.2358394396884687E-3</v>
      </c>
      <c r="Q365" s="7">
        <f t="shared" si="26"/>
        <v>0.99935904701633993</v>
      </c>
      <c r="R365" s="7" t="str">
        <f t="shared" si="27"/>
        <v/>
      </c>
      <c r="S365" s="7" t="str">
        <f t="shared" si="28"/>
        <v/>
      </c>
      <c r="T365" s="24">
        <f t="shared" si="29"/>
        <v>2.2358394396884687E-3</v>
      </c>
    </row>
    <row r="366" spans="14:20" x14ac:dyDescent="0.2">
      <c r="N366" s="19">
        <v>363</v>
      </c>
      <c r="O366" s="6">
        <v>3.24000000000001</v>
      </c>
      <c r="P366" s="7">
        <f t="shared" si="25"/>
        <v>2.0959706128578768E-3</v>
      </c>
      <c r="Q366" s="7">
        <f t="shared" si="26"/>
        <v>0.99940235150206558</v>
      </c>
      <c r="R366" s="7" t="str">
        <f t="shared" si="27"/>
        <v/>
      </c>
      <c r="S366" s="7" t="str">
        <f t="shared" si="28"/>
        <v/>
      </c>
      <c r="T366" s="24">
        <f t="shared" si="29"/>
        <v>2.0959706128578768E-3</v>
      </c>
    </row>
    <row r="367" spans="14:20" x14ac:dyDescent="0.2">
      <c r="N367" s="19">
        <v>364</v>
      </c>
      <c r="O367" s="6">
        <v>3.26000000000001</v>
      </c>
      <c r="P367" s="7">
        <f t="shared" si="25"/>
        <v>1.9640658655043111E-3</v>
      </c>
      <c r="Q367" s="7">
        <f t="shared" si="26"/>
        <v>0.99944293893097536</v>
      </c>
      <c r="R367" s="7" t="str">
        <f t="shared" si="27"/>
        <v/>
      </c>
      <c r="S367" s="7" t="str">
        <f t="shared" si="28"/>
        <v/>
      </c>
      <c r="T367" s="24">
        <f t="shared" si="29"/>
        <v>1.9640658655043111E-3</v>
      </c>
    </row>
    <row r="368" spans="14:20" x14ac:dyDescent="0.2">
      <c r="N368" s="19">
        <v>365</v>
      </c>
      <c r="O368" s="6">
        <v>3.28000000000001</v>
      </c>
      <c r="P368" s="7">
        <f t="shared" si="25"/>
        <v>1.8397261808242187E-3</v>
      </c>
      <c r="Q368" s="7">
        <f t="shared" si="26"/>
        <v>0.99948096456679303</v>
      </c>
      <c r="R368" s="7" t="str">
        <f t="shared" si="27"/>
        <v/>
      </c>
      <c r="S368" s="7" t="str">
        <f t="shared" si="28"/>
        <v/>
      </c>
      <c r="T368" s="24">
        <f t="shared" si="29"/>
        <v>1.8397261808242187E-3</v>
      </c>
    </row>
    <row r="369" spans="14:20" x14ac:dyDescent="0.2">
      <c r="N369" s="19">
        <v>366</v>
      </c>
      <c r="O369" s="6">
        <v>3.30000000000001</v>
      </c>
      <c r="P369" s="7">
        <f t="shared" si="25"/>
        <v>1.7225689390536229E-3</v>
      </c>
      <c r="Q369" s="7">
        <f t="shared" si="26"/>
        <v>0.99951657585761622</v>
      </c>
      <c r="R369" s="7" t="str">
        <f t="shared" si="27"/>
        <v/>
      </c>
      <c r="S369" s="7" t="str">
        <f t="shared" si="28"/>
        <v/>
      </c>
      <c r="T369" s="24">
        <f t="shared" si="29"/>
        <v>1.7225689390536229E-3</v>
      </c>
    </row>
    <row r="370" spans="14:20" x14ac:dyDescent="0.2">
      <c r="N370" s="19">
        <v>367</v>
      </c>
      <c r="O370" s="6">
        <v>3.3200000000000101</v>
      </c>
      <c r="P370" s="7">
        <f t="shared" si="25"/>
        <v>1.61222747197707E-3</v>
      </c>
      <c r="Q370" s="7">
        <f t="shared" si="26"/>
        <v>0.99954991275940785</v>
      </c>
      <c r="R370" s="7" t="str">
        <f t="shared" si="27"/>
        <v/>
      </c>
      <c r="S370" s="7" t="str">
        <f t="shared" si="28"/>
        <v/>
      </c>
      <c r="T370" s="24">
        <f t="shared" si="29"/>
        <v>1.61222747197707E-3</v>
      </c>
    </row>
    <row r="371" spans="14:20" x14ac:dyDescent="0.2">
      <c r="N371" s="19">
        <v>368</v>
      </c>
      <c r="O371" s="6">
        <v>3.3400000000000101</v>
      </c>
      <c r="P371" s="7">
        <f t="shared" si="25"/>
        <v>1.5083506148502565E-3</v>
      </c>
      <c r="Q371" s="7">
        <f t="shared" si="26"/>
        <v>0.99958110805054967</v>
      </c>
      <c r="R371" s="7" t="str">
        <f t="shared" si="27"/>
        <v/>
      </c>
      <c r="S371" s="7" t="str">
        <f t="shared" si="28"/>
        <v/>
      </c>
      <c r="T371" s="24">
        <f t="shared" si="29"/>
        <v>1.5083506148502565E-3</v>
      </c>
    </row>
    <row r="372" spans="14:20" x14ac:dyDescent="0.2">
      <c r="N372" s="19">
        <v>369</v>
      </c>
      <c r="O372" s="6">
        <v>3.3600000000000101</v>
      </c>
      <c r="P372" s="7">
        <f t="shared" si="25"/>
        <v>1.410602256941336E-3</v>
      </c>
      <c r="Q372" s="7">
        <f t="shared" si="26"/>
        <v>0.99961028763741799</v>
      </c>
      <c r="R372" s="7" t="str">
        <f t="shared" si="27"/>
        <v/>
      </c>
      <c r="S372" s="7" t="str">
        <f t="shared" si="28"/>
        <v/>
      </c>
      <c r="T372" s="24">
        <f t="shared" si="29"/>
        <v>1.410602256941336E-3</v>
      </c>
    </row>
    <row r="373" spans="14:20" x14ac:dyDescent="0.2">
      <c r="N373" s="19">
        <v>370</v>
      </c>
      <c r="O373" s="6">
        <v>3.3800000000000101</v>
      </c>
      <c r="P373" s="7">
        <f t="shared" si="25"/>
        <v>1.3186608918226966E-3</v>
      </c>
      <c r="Q373" s="7">
        <f t="shared" si="26"/>
        <v>0.99963757085096694</v>
      </c>
      <c r="R373" s="7" t="str">
        <f t="shared" si="27"/>
        <v/>
      </c>
      <c r="S373" s="7" t="str">
        <f t="shared" si="28"/>
        <v/>
      </c>
      <c r="T373" s="24">
        <f t="shared" si="29"/>
        <v>1.3186608918226966E-3</v>
      </c>
    </row>
    <row r="374" spans="14:20" x14ac:dyDescent="0.2">
      <c r="N374" s="19">
        <v>371</v>
      </c>
      <c r="O374" s="6">
        <v>3.4000000000000101</v>
      </c>
      <c r="P374" s="7">
        <f t="shared" si="25"/>
        <v>1.2322191684729772E-3</v>
      </c>
      <c r="Q374" s="7">
        <f t="shared" si="26"/>
        <v>0.99966307073432314</v>
      </c>
      <c r="R374" s="7" t="str">
        <f t="shared" si="27"/>
        <v/>
      </c>
      <c r="S374" s="7" t="str">
        <f t="shared" si="28"/>
        <v/>
      </c>
      <c r="T374" s="24">
        <f t="shared" si="29"/>
        <v>1.2322191684729772E-3</v>
      </c>
    </row>
    <row r="375" spans="14:20" x14ac:dyDescent="0.2">
      <c r="N375" s="19">
        <v>372</v>
      </c>
      <c r="O375" s="6">
        <v>3.4200000000000101</v>
      </c>
      <c r="P375" s="7">
        <f t="shared" si="25"/>
        <v>1.1509834441784435E-3</v>
      </c>
      <c r="Q375" s="7">
        <f t="shared" si="26"/>
        <v>0.99968689432141877</v>
      </c>
      <c r="R375" s="7" t="str">
        <f t="shared" si="27"/>
        <v/>
      </c>
      <c r="S375" s="7" t="str">
        <f t="shared" si="28"/>
        <v/>
      </c>
      <c r="T375" s="24">
        <f t="shared" si="29"/>
        <v>1.1509834441784435E-3</v>
      </c>
    </row>
    <row r="376" spans="14:20" x14ac:dyDescent="0.2">
      <c r="N376" s="19">
        <v>373</v>
      </c>
      <c r="O376" s="6">
        <v>3.4400000000000102</v>
      </c>
      <c r="P376" s="7">
        <f t="shared" si="25"/>
        <v>1.0746733401536977E-3</v>
      </c>
      <c r="Q376" s="7">
        <f t="shared" si="26"/>
        <v>0.99970914290670931</v>
      </c>
      <c r="R376" s="7" t="str">
        <f t="shared" si="27"/>
        <v/>
      </c>
      <c r="S376" s="7" t="str">
        <f t="shared" si="28"/>
        <v/>
      </c>
      <c r="T376" s="24">
        <f t="shared" si="29"/>
        <v>1.0746733401536977E-3</v>
      </c>
    </row>
    <row r="377" spans="14:20" x14ac:dyDescent="0.2">
      <c r="N377" s="19">
        <v>374</v>
      </c>
      <c r="O377" s="6">
        <v>3.4600000000000102</v>
      </c>
      <c r="P377" s="7">
        <f t="shared" si="25"/>
        <v>1.0030213007342029E-3</v>
      </c>
      <c r="Q377" s="7">
        <f t="shared" si="26"/>
        <v>0.99972991230603658</v>
      </c>
      <c r="R377" s="7" t="str">
        <f t="shared" si="27"/>
        <v/>
      </c>
      <c r="S377" s="7" t="str">
        <f t="shared" si="28"/>
        <v/>
      </c>
      <c r="T377" s="24">
        <f t="shared" si="29"/>
        <v>1.0030213007342029E-3</v>
      </c>
    </row>
    <row r="378" spans="14:20" x14ac:dyDescent="0.2">
      <c r="N378" s="19">
        <v>375</v>
      </c>
      <c r="O378" s="6">
        <v>3.4800000000000102</v>
      </c>
      <c r="P378" s="7">
        <f t="shared" si="25"/>
        <v>9.3577215692744649E-4</v>
      </c>
      <c r="Q378" s="7">
        <f t="shared" si="26"/>
        <v>0.99974929310871952</v>
      </c>
      <c r="R378" s="7" t="str">
        <f t="shared" si="27"/>
        <v/>
      </c>
      <c r="S378" s="7" t="str">
        <f t="shared" si="28"/>
        <v/>
      </c>
      <c r="T378" s="24">
        <f t="shared" si="29"/>
        <v>9.3577215692744649E-4</v>
      </c>
    </row>
    <row r="379" spans="14:20" x14ac:dyDescent="0.2">
      <c r="N379" s="19">
        <v>376</v>
      </c>
      <c r="O379" s="6">
        <v>3.5000000000000102</v>
      </c>
      <c r="P379" s="7">
        <f t="shared" si="25"/>
        <v>8.7268269504572915E-4</v>
      </c>
      <c r="Q379" s="7">
        <f t="shared" si="26"/>
        <v>0.99976737092096446</v>
      </c>
      <c r="R379" s="7" t="str">
        <f t="shared" si="27"/>
        <v/>
      </c>
      <c r="S379" s="7" t="str">
        <f t="shared" si="28"/>
        <v/>
      </c>
      <c r="T379" s="24">
        <f t="shared" si="29"/>
        <v>8.7268269504572915E-4</v>
      </c>
    </row>
    <row r="380" spans="14:20" x14ac:dyDescent="0.2">
      <c r="N380" s="19">
        <v>377</v>
      </c>
      <c r="O380" s="6">
        <v>3.5200000000000098</v>
      </c>
      <c r="P380" s="7">
        <f t="shared" si="25"/>
        <v>8.1352123108178022E-4</v>
      </c>
      <c r="Q380" s="7">
        <f t="shared" si="26"/>
        <v>0.99978422660070532</v>
      </c>
      <c r="R380" s="7" t="str">
        <f t="shared" si="27"/>
        <v/>
      </c>
      <c r="S380" s="7" t="str">
        <f t="shared" si="28"/>
        <v/>
      </c>
      <c r="T380" s="24">
        <f t="shared" si="29"/>
        <v>8.1352123108178022E-4</v>
      </c>
    </row>
    <row r="381" spans="14:20" x14ac:dyDescent="0.2">
      <c r="N381" s="19">
        <v>378</v>
      </c>
      <c r="O381" s="6">
        <v>3.5400000000000098</v>
      </c>
      <c r="P381" s="7">
        <f t="shared" si="25"/>
        <v>7.5806719142868396E-4</v>
      </c>
      <c r="Q381" s="7">
        <f t="shared" si="26"/>
        <v>0.99979993648399268</v>
      </c>
      <c r="R381" s="7" t="str">
        <f t="shared" si="27"/>
        <v/>
      </c>
      <c r="S381" s="7" t="str">
        <f t="shared" si="28"/>
        <v/>
      </c>
      <c r="T381" s="24">
        <f t="shared" si="29"/>
        <v>7.5806719142868396E-4</v>
      </c>
    </row>
    <row r="382" spans="14:20" x14ac:dyDescent="0.2">
      <c r="N382" s="19">
        <v>379</v>
      </c>
      <c r="O382" s="6">
        <v>3.5600000000000098</v>
      </c>
      <c r="P382" s="7">
        <f t="shared" si="25"/>
        <v>7.061107004880117E-4</v>
      </c>
      <c r="Q382" s="7">
        <f t="shared" si="26"/>
        <v>0.99981457260306672</v>
      </c>
      <c r="R382" s="7" t="str">
        <f t="shared" si="27"/>
        <v/>
      </c>
      <c r="S382" s="7" t="str">
        <f t="shared" si="28"/>
        <v/>
      </c>
      <c r="T382" s="24">
        <f t="shared" si="29"/>
        <v>7.061107004880117E-4</v>
      </c>
    </row>
    <row r="383" spans="14:20" x14ac:dyDescent="0.2">
      <c r="N383" s="19">
        <v>380</v>
      </c>
      <c r="O383" s="6">
        <v>3.5800000000000098</v>
      </c>
      <c r="P383" s="7">
        <f t="shared" si="25"/>
        <v>6.5745217565465314E-4</v>
      </c>
      <c r="Q383" s="7">
        <f t="shared" si="26"/>
        <v>0.99982820289625407</v>
      </c>
      <c r="R383" s="7" t="str">
        <f t="shared" si="27"/>
        <v/>
      </c>
      <c r="S383" s="7" t="str">
        <f t="shared" si="28"/>
        <v/>
      </c>
      <c r="T383" s="24">
        <f t="shared" si="29"/>
        <v>6.5745217565465314E-4</v>
      </c>
    </row>
    <row r="384" spans="14:20" x14ac:dyDescent="0.2">
      <c r="N384" s="19">
        <v>381</v>
      </c>
      <c r="O384" s="6">
        <v>3.6000000000000099</v>
      </c>
      <c r="P384" s="7">
        <f t="shared" si="25"/>
        <v>6.1190193011375076E-4</v>
      </c>
      <c r="Q384" s="7">
        <f t="shared" si="26"/>
        <v>0.99984089140984245</v>
      </c>
      <c r="R384" s="7" t="str">
        <f t="shared" si="27"/>
        <v/>
      </c>
      <c r="S384" s="7" t="str">
        <f t="shared" si="28"/>
        <v/>
      </c>
      <c r="T384" s="24">
        <f t="shared" si="29"/>
        <v>6.1190193011375076E-4</v>
      </c>
    </row>
    <row r="385" spans="14:20" x14ac:dyDescent="0.2">
      <c r="N385" s="19">
        <v>382</v>
      </c>
      <c r="O385" s="6">
        <v>3.6200000000000099</v>
      </c>
      <c r="P385" s="7">
        <f t="shared" si="25"/>
        <v>5.6927978383423234E-4</v>
      </c>
      <c r="Q385" s="7">
        <f t="shared" si="26"/>
        <v>0.99985269849209257</v>
      </c>
      <c r="R385" s="7" t="str">
        <f t="shared" si="27"/>
        <v/>
      </c>
      <c r="S385" s="7" t="str">
        <f t="shared" si="28"/>
        <v/>
      </c>
      <c r="T385" s="24">
        <f t="shared" si="29"/>
        <v>5.6927978383423234E-4</v>
      </c>
    </row>
    <row r="386" spans="14:20" x14ac:dyDescent="0.2">
      <c r="N386" s="19">
        <v>383</v>
      </c>
      <c r="O386" s="6">
        <v>3.6400000000000099</v>
      </c>
      <c r="P386" s="7">
        <f t="shared" si="25"/>
        <v>5.2941468309491589E-4</v>
      </c>
      <c r="Q386" s="7">
        <f t="shared" si="26"/>
        <v>0.99986368097955425</v>
      </c>
      <c r="R386" s="7" t="str">
        <f t="shared" si="27"/>
        <v/>
      </c>
      <c r="S386" s="7" t="str">
        <f t="shared" si="28"/>
        <v/>
      </c>
      <c r="T386" s="24">
        <f t="shared" si="29"/>
        <v>5.2941468309491589E-4</v>
      </c>
    </row>
    <row r="387" spans="14:20" x14ac:dyDescent="0.2">
      <c r="N387" s="19">
        <v>384</v>
      </c>
      <c r="O387" s="6">
        <v>3.6600000000000099</v>
      </c>
      <c r="P387" s="7">
        <f t="shared" si="25"/>
        <v>4.9214432883287567E-4</v>
      </c>
      <c r="Q387" s="7">
        <f t="shared" si="26"/>
        <v>0.99987389237586155</v>
      </c>
      <c r="R387" s="7" t="str">
        <f t="shared" si="27"/>
        <v/>
      </c>
      <c r="S387" s="7" t="str">
        <f t="shared" si="28"/>
        <v/>
      </c>
      <c r="T387" s="24">
        <f t="shared" si="29"/>
        <v>4.9214432883287567E-4</v>
      </c>
    </row>
    <row r="388" spans="14:20" x14ac:dyDescent="0.2">
      <c r="N388" s="19">
        <v>385</v>
      </c>
      <c r="O388" s="6">
        <v>3.6800000000000099</v>
      </c>
      <c r="P388" s="7">
        <f t="shared" si="25"/>
        <v>4.5731481405984016E-4</v>
      </c>
      <c r="Q388" s="7">
        <f t="shared" si="26"/>
        <v>0.99988338302318469</v>
      </c>
      <c r="R388" s="7" t="str">
        <f t="shared" si="27"/>
        <v/>
      </c>
      <c r="S388" s="7" t="str">
        <f t="shared" si="28"/>
        <v/>
      </c>
      <c r="T388" s="24">
        <f t="shared" si="29"/>
        <v>4.5731481405984016E-4</v>
      </c>
    </row>
    <row r="389" spans="14:20" x14ac:dyDescent="0.2">
      <c r="N389" s="19">
        <v>386</v>
      </c>
      <c r="O389" s="6">
        <v>3.7000000000000099</v>
      </c>
      <c r="P389" s="7">
        <f t="shared" ref="P389:P404" si="30">_xlfn.NORM.DIST(O389,0,1,0)</f>
        <v>4.2478027055073593E-4</v>
      </c>
      <c r="Q389" s="7">
        <f t="shared" ref="Q389:Q404" si="31">_xlfn.NORM.DIST(O389,0,1,1)</f>
        <v>0.99989220026652259</v>
      </c>
      <c r="R389" s="7" t="str">
        <f t="shared" ref="R389:R404" si="32">IF(O389&lt;$D$6,P389,"")</f>
        <v/>
      </c>
      <c r="S389" s="7" t="str">
        <f t="shared" ref="S389:S404" si="33">IF(AND(O389&gt;=$D$6,O389&lt;=$D$7),P389,"")</f>
        <v/>
      </c>
      <c r="T389" s="24">
        <f t="shared" ref="T389:T404" si="34">IF(O389&gt;$D$7,P389,"")</f>
        <v>4.2478027055073593E-4</v>
      </c>
    </row>
    <row r="390" spans="14:20" x14ac:dyDescent="0.2">
      <c r="N390" s="19">
        <v>387</v>
      </c>
      <c r="O390" s="6">
        <v>3.72000000000001</v>
      </c>
      <c r="P390" s="7">
        <f t="shared" si="30"/>
        <v>3.9440252496914186E-4</v>
      </c>
      <c r="Q390" s="7">
        <f t="shared" si="31"/>
        <v>0.99990038861102404</v>
      </c>
      <c r="R390" s="7" t="str">
        <f t="shared" si="32"/>
        <v/>
      </c>
      <c r="S390" s="7" t="str">
        <f t="shared" si="33"/>
        <v/>
      </c>
      <c r="T390" s="24">
        <f t="shared" si="34"/>
        <v>3.9440252496914186E-4</v>
      </c>
    </row>
    <row r="391" spans="14:20" x14ac:dyDescent="0.2">
      <c r="N391" s="19">
        <v>388</v>
      </c>
      <c r="O391" s="6">
        <v>3.74000000000001</v>
      </c>
      <c r="P391" s="7">
        <f t="shared" si="30"/>
        <v>3.6605076455732168E-4</v>
      </c>
      <c r="Q391" s="7">
        <f t="shared" si="31"/>
        <v>0.99990798987252594</v>
      </c>
      <c r="R391" s="7" t="str">
        <f t="shared" si="32"/>
        <v/>
      </c>
      <c r="S391" s="7" t="str">
        <f t="shared" si="33"/>
        <v/>
      </c>
      <c r="T391" s="24">
        <f t="shared" si="34"/>
        <v>3.6605076455732168E-4</v>
      </c>
    </row>
    <row r="392" spans="14:20" x14ac:dyDescent="0.2">
      <c r="N392" s="19">
        <v>389</v>
      </c>
      <c r="O392" s="6">
        <v>3.76000000000001</v>
      </c>
      <c r="P392" s="7">
        <f t="shared" si="30"/>
        <v>3.3960121248364182E-4</v>
      </c>
      <c r="Q392" s="7">
        <f t="shared" si="31"/>
        <v>0.99991504332150205</v>
      </c>
      <c r="R392" s="7" t="str">
        <f t="shared" si="32"/>
        <v/>
      </c>
      <c r="S392" s="7" t="str">
        <f t="shared" si="33"/>
        <v/>
      </c>
      <c r="T392" s="24">
        <f t="shared" si="34"/>
        <v>3.3960121248364182E-4</v>
      </c>
    </row>
    <row r="393" spans="14:20" x14ac:dyDescent="0.2">
      <c r="N393" s="19">
        <v>390</v>
      </c>
      <c r="O393" s="6">
        <v>3.78000000000001</v>
      </c>
      <c r="P393" s="7">
        <f t="shared" si="30"/>
        <v>3.1493681290750979E-4</v>
      </c>
      <c r="Q393" s="7">
        <f t="shared" si="31"/>
        <v>0.99992158582061641</v>
      </c>
      <c r="R393" s="7" t="str">
        <f t="shared" si="32"/>
        <v/>
      </c>
      <c r="S393" s="7" t="str">
        <f t="shared" si="33"/>
        <v/>
      </c>
      <c r="T393" s="24">
        <f t="shared" si="34"/>
        <v>3.1493681290750979E-4</v>
      </c>
    </row>
    <row r="394" spans="14:20" x14ac:dyDescent="0.2">
      <c r="N394" s="19">
        <v>391</v>
      </c>
      <c r="O394" s="6">
        <v>3.80000000000001</v>
      </c>
      <c r="P394" s="7">
        <f t="shared" si="30"/>
        <v>2.919469257914491E-4</v>
      </c>
      <c r="Q394" s="7">
        <f t="shared" si="31"/>
        <v>0.99992765195607491</v>
      </c>
      <c r="R394" s="7" t="str">
        <f t="shared" si="32"/>
        <v/>
      </c>
      <c r="S394" s="7" t="str">
        <f t="shared" si="33"/>
        <v/>
      </c>
      <c r="T394" s="24">
        <f t="shared" si="34"/>
        <v>2.919469257914491E-4</v>
      </c>
    </row>
    <row r="395" spans="14:20" x14ac:dyDescent="0.2">
      <c r="N395" s="19">
        <v>392</v>
      </c>
      <c r="O395" s="6">
        <v>3.8200000000000101</v>
      </c>
      <c r="P395" s="7">
        <f t="shared" si="30"/>
        <v>2.7052703146151065E-4</v>
      </c>
      <c r="Q395" s="7">
        <f t="shared" si="31"/>
        <v>0.99993327416297029</v>
      </c>
      <c r="R395" s="7" t="str">
        <f t="shared" si="32"/>
        <v/>
      </c>
      <c r="S395" s="7" t="str">
        <f t="shared" si="33"/>
        <v/>
      </c>
      <c r="T395" s="24">
        <f t="shared" si="34"/>
        <v>2.7052703146151065E-4</v>
      </c>
    </row>
    <row r="396" spans="14:20" x14ac:dyDescent="0.2">
      <c r="N396" s="19">
        <v>393</v>
      </c>
      <c r="O396" s="6">
        <v>3.8400000000000101</v>
      </c>
      <c r="P396" s="7">
        <f t="shared" si="30"/>
        <v>2.5057844489085099E-4</v>
      </c>
      <c r="Q396" s="7">
        <f t="shared" si="31"/>
        <v>0.99993848284481679</v>
      </c>
      <c r="R396" s="7" t="str">
        <f t="shared" si="32"/>
        <v/>
      </c>
      <c r="S396" s="7" t="str">
        <f t="shared" si="33"/>
        <v/>
      </c>
      <c r="T396" s="24">
        <f t="shared" si="34"/>
        <v>2.5057844489085099E-4</v>
      </c>
    </row>
    <row r="397" spans="14:20" x14ac:dyDescent="0.2">
      <c r="N397" s="19">
        <v>394</v>
      </c>
      <c r="O397" s="6">
        <v>3.8600000000000101</v>
      </c>
      <c r="P397" s="7">
        <f t="shared" si="30"/>
        <v>2.3200803965693327E-4</v>
      </c>
      <c r="Q397" s="7">
        <f t="shared" si="31"/>
        <v>0.99994330648746577</v>
      </c>
      <c r="R397" s="7" t="str">
        <f t="shared" si="32"/>
        <v/>
      </c>
      <c r="S397" s="7" t="str">
        <f t="shared" si="33"/>
        <v/>
      </c>
      <c r="T397" s="24">
        <f t="shared" si="34"/>
        <v>2.3200803965693327E-4</v>
      </c>
    </row>
    <row r="398" spans="14:20" x14ac:dyDescent="0.2">
      <c r="N398" s="19">
        <v>395</v>
      </c>
      <c r="O398" s="6">
        <v>3.8800000000000101</v>
      </c>
      <c r="P398" s="7">
        <f t="shared" si="30"/>
        <v>2.1472798150035842E-4</v>
      </c>
      <c r="Q398" s="7">
        <f t="shared" si="31"/>
        <v>0.99994777176759819</v>
      </c>
      <c r="R398" s="7" t="str">
        <f t="shared" si="32"/>
        <v/>
      </c>
      <c r="S398" s="7" t="str">
        <f t="shared" si="33"/>
        <v/>
      </c>
      <c r="T398" s="24">
        <f t="shared" si="34"/>
        <v>2.1472798150035842E-4</v>
      </c>
    </row>
    <row r="399" spans="14:20" x14ac:dyDescent="0.2">
      <c r="N399" s="19">
        <v>396</v>
      </c>
      <c r="O399" s="6">
        <v>3.9000000000000101</v>
      </c>
      <c r="P399" s="7">
        <f t="shared" si="30"/>
        <v>1.9865547139276475E-4</v>
      </c>
      <c r="Q399" s="7">
        <f t="shared" si="31"/>
        <v>0.99995190365598241</v>
      </c>
      <c r="R399" s="7" t="str">
        <f t="shared" si="32"/>
        <v/>
      </c>
      <c r="S399" s="7" t="str">
        <f t="shared" si="33"/>
        <v/>
      </c>
      <c r="T399" s="24">
        <f t="shared" si="34"/>
        <v>1.9865547139276475E-4</v>
      </c>
    </row>
    <row r="400" spans="14:20" x14ac:dyDescent="0.2">
      <c r="N400" s="19">
        <v>397</v>
      </c>
      <c r="O400" s="6">
        <v>3.9200000000000101</v>
      </c>
      <c r="P400" s="7">
        <f t="shared" si="30"/>
        <v>1.8371249800244976E-4</v>
      </c>
      <c r="Q400" s="7">
        <f t="shared" si="31"/>
        <v>0.9999557255156879</v>
      </c>
      <c r="R400" s="7" t="str">
        <f t="shared" si="32"/>
        <v/>
      </c>
      <c r="S400" s="7" t="str">
        <f t="shared" si="33"/>
        <v/>
      </c>
      <c r="T400" s="24">
        <f t="shared" si="34"/>
        <v>1.8371249800244976E-4</v>
      </c>
    </row>
    <row r="401" spans="14:23" x14ac:dyDescent="0.2">
      <c r="N401" s="19">
        <v>398</v>
      </c>
      <c r="O401" s="6">
        <v>3.9400000000000102</v>
      </c>
      <c r="P401" s="7">
        <f t="shared" si="30"/>
        <v>1.6982559942933678E-4</v>
      </c>
      <c r="Q401" s="7">
        <f t="shared" si="31"/>
        <v>0.99995925919544149</v>
      </c>
      <c r="R401" s="7" t="str">
        <f t="shared" si="32"/>
        <v/>
      </c>
      <c r="S401" s="7" t="str">
        <f t="shared" si="33"/>
        <v/>
      </c>
      <c r="T401" s="24">
        <f t="shared" si="34"/>
        <v>1.6982559942933678E-4</v>
      </c>
    </row>
    <row r="402" spans="14:23" x14ac:dyDescent="0.2">
      <c r="N402" s="19">
        <v>399</v>
      </c>
      <c r="O402" s="6">
        <v>3.9600000000000102</v>
      </c>
      <c r="P402" s="7">
        <f t="shared" si="30"/>
        <v>1.5692563406552587E-4</v>
      </c>
      <c r="Q402" s="7">
        <f t="shared" si="31"/>
        <v>0.99996252511830896</v>
      </c>
      <c r="R402" s="7" t="str">
        <f t="shared" si="32"/>
        <v/>
      </c>
      <c r="S402" s="7" t="str">
        <f t="shared" si="33"/>
        <v/>
      </c>
      <c r="T402" s="24">
        <f t="shared" si="34"/>
        <v>1.5692563406552587E-4</v>
      </c>
    </row>
    <row r="403" spans="14:23" x14ac:dyDescent="0.2">
      <c r="N403" s="19">
        <v>400</v>
      </c>
      <c r="O403" s="6">
        <v>3.9800000000000102</v>
      </c>
      <c r="P403" s="7">
        <f t="shared" si="30"/>
        <v>1.4494756042388526E-4</v>
      </c>
      <c r="Q403" s="7">
        <f t="shared" si="31"/>
        <v>0.99996554236588497</v>
      </c>
      <c r="R403" s="7" t="str">
        <f t="shared" si="32"/>
        <v/>
      </c>
      <c r="S403" s="7" t="str">
        <f t="shared" si="33"/>
        <v/>
      </c>
      <c r="T403" s="24">
        <f t="shared" si="34"/>
        <v>1.4494756042388526E-4</v>
      </c>
    </row>
    <row r="404" spans="14:23" x14ac:dyDescent="0.2">
      <c r="N404" s="19">
        <v>401</v>
      </c>
      <c r="O404" s="6">
        <v>4.0000000000000098</v>
      </c>
      <c r="P404" s="7">
        <f t="shared" si="30"/>
        <v>1.3383022576488014E-4</v>
      </c>
      <c r="Q404" s="7">
        <f t="shared" si="31"/>
        <v>0.99996832875816688</v>
      </c>
      <c r="R404" s="7" t="str">
        <f t="shared" si="32"/>
        <v/>
      </c>
      <c r="S404" s="7" t="str">
        <f t="shared" si="33"/>
        <v/>
      </c>
      <c r="T404" s="24">
        <f t="shared" si="34"/>
        <v>1.3383022576488014E-4</v>
      </c>
    </row>
    <row r="405" spans="14:23" x14ac:dyDescent="0.2">
      <c r="N405"/>
      <c r="O405"/>
      <c r="P405"/>
      <c r="Q405"/>
      <c r="R405"/>
      <c r="S405"/>
      <c r="T405"/>
      <c r="U405"/>
      <c r="V405"/>
      <c r="W405"/>
    </row>
    <row r="406" spans="14:23" x14ac:dyDescent="0.2">
      <c r="N406"/>
      <c r="O406"/>
      <c r="P406"/>
      <c r="Q406"/>
      <c r="R406"/>
      <c r="S406"/>
      <c r="T406"/>
      <c r="U406"/>
      <c r="V406"/>
      <c r="W406"/>
    </row>
    <row r="407" spans="14:23" x14ac:dyDescent="0.2">
      <c r="N407"/>
      <c r="O407"/>
      <c r="P407"/>
      <c r="Q407"/>
      <c r="R407"/>
      <c r="S407"/>
      <c r="T407"/>
      <c r="U407"/>
      <c r="V407"/>
      <c r="W407"/>
    </row>
    <row r="408" spans="14:23" x14ac:dyDescent="0.2">
      <c r="N408"/>
      <c r="O408"/>
      <c r="P408"/>
      <c r="Q408"/>
      <c r="R408"/>
      <c r="S408"/>
      <c r="T408"/>
      <c r="U408"/>
      <c r="V408"/>
      <c r="W408"/>
    </row>
    <row r="409" spans="14:23" x14ac:dyDescent="0.2">
      <c r="N409"/>
      <c r="O409"/>
      <c r="P409"/>
      <c r="Q409"/>
      <c r="R409"/>
      <c r="S409"/>
      <c r="T409"/>
      <c r="U409"/>
      <c r="V409"/>
      <c r="W409"/>
    </row>
    <row r="410" spans="14:23" x14ac:dyDescent="0.2">
      <c r="N410"/>
      <c r="O410"/>
      <c r="P410"/>
      <c r="Q410"/>
      <c r="R410"/>
      <c r="S410"/>
      <c r="T410"/>
      <c r="U410"/>
      <c r="V410"/>
      <c r="W410"/>
    </row>
    <row r="411" spans="14:23" x14ac:dyDescent="0.2">
      <c r="N411"/>
      <c r="O411"/>
      <c r="P411"/>
      <c r="Q411"/>
      <c r="R411"/>
      <c r="S411"/>
      <c r="T411"/>
      <c r="U411"/>
      <c r="V411"/>
      <c r="W411"/>
    </row>
    <row r="412" spans="14:23" x14ac:dyDescent="0.2">
      <c r="N412"/>
      <c r="O412"/>
      <c r="P412"/>
      <c r="Q412"/>
      <c r="R412"/>
      <c r="S412"/>
      <c r="T412"/>
      <c r="U412"/>
      <c r="V412"/>
      <c r="W412"/>
    </row>
    <row r="413" spans="14:23" x14ac:dyDescent="0.2">
      <c r="N413"/>
      <c r="O413"/>
      <c r="P413"/>
      <c r="Q413"/>
      <c r="R413"/>
      <c r="S413"/>
      <c r="T413"/>
      <c r="U413"/>
      <c r="V413"/>
      <c r="W413"/>
    </row>
    <row r="414" spans="14:23" x14ac:dyDescent="0.2">
      <c r="N414"/>
      <c r="O414"/>
      <c r="P414"/>
      <c r="Q414"/>
      <c r="R414"/>
      <c r="S414"/>
      <c r="T414"/>
      <c r="U414"/>
      <c r="V414"/>
      <c r="W414"/>
    </row>
    <row r="415" spans="14:23" x14ac:dyDescent="0.2">
      <c r="N415"/>
      <c r="O415"/>
      <c r="P415"/>
      <c r="Q415"/>
      <c r="R415"/>
      <c r="S415"/>
      <c r="T415"/>
      <c r="U415"/>
      <c r="V415"/>
      <c r="W415"/>
    </row>
    <row r="416" spans="14:23" x14ac:dyDescent="0.2">
      <c r="N416"/>
      <c r="O416"/>
      <c r="P416"/>
      <c r="Q416"/>
      <c r="R416"/>
      <c r="S416"/>
      <c r="T416"/>
      <c r="U416"/>
      <c r="V416"/>
      <c r="W416"/>
    </row>
    <row r="417" spans="14:23" x14ac:dyDescent="0.2">
      <c r="N417"/>
      <c r="O417"/>
      <c r="P417"/>
      <c r="Q417"/>
      <c r="R417"/>
      <c r="S417"/>
      <c r="T417"/>
      <c r="U417"/>
      <c r="V417"/>
      <c r="W417"/>
    </row>
    <row r="418" spans="14:23" x14ac:dyDescent="0.2">
      <c r="N418"/>
      <c r="O418"/>
      <c r="P418"/>
      <c r="Q418"/>
      <c r="R418"/>
      <c r="S418"/>
      <c r="T418"/>
      <c r="U418"/>
      <c r="V418"/>
      <c r="W418"/>
    </row>
    <row r="419" spans="14:23" x14ac:dyDescent="0.2">
      <c r="N419"/>
      <c r="O419"/>
      <c r="P419"/>
      <c r="Q419"/>
      <c r="R419"/>
      <c r="S419"/>
      <c r="T419"/>
      <c r="U419"/>
      <c r="V419"/>
      <c r="W419"/>
    </row>
    <row r="420" spans="14:23" x14ac:dyDescent="0.2">
      <c r="N420"/>
      <c r="O420"/>
      <c r="P420"/>
      <c r="Q420"/>
      <c r="R420"/>
      <c r="S420"/>
      <c r="T420"/>
      <c r="U420"/>
      <c r="V420"/>
      <c r="W420"/>
    </row>
    <row r="421" spans="14:23" x14ac:dyDescent="0.2">
      <c r="N421"/>
      <c r="O421"/>
      <c r="P421"/>
      <c r="Q421"/>
      <c r="R421"/>
      <c r="S421"/>
      <c r="T421"/>
      <c r="U421"/>
      <c r="V421"/>
      <c r="W421"/>
    </row>
    <row r="422" spans="14:23" x14ac:dyDescent="0.2">
      <c r="N422"/>
      <c r="O422"/>
      <c r="P422"/>
      <c r="Q422"/>
      <c r="R422"/>
      <c r="S422"/>
      <c r="T422"/>
      <c r="U422"/>
      <c r="V422"/>
      <c r="W422"/>
    </row>
    <row r="423" spans="14:23" x14ac:dyDescent="0.2">
      <c r="N423"/>
      <c r="O423"/>
      <c r="P423"/>
      <c r="Q423"/>
      <c r="R423"/>
      <c r="S423"/>
      <c r="T423"/>
      <c r="U423"/>
      <c r="V423"/>
      <c r="W423"/>
    </row>
    <row r="424" spans="14:23" x14ac:dyDescent="0.2">
      <c r="N424"/>
      <c r="O424"/>
      <c r="P424"/>
      <c r="Q424"/>
      <c r="R424"/>
      <c r="S424"/>
      <c r="T424"/>
      <c r="U424"/>
      <c r="V424"/>
      <c r="W424"/>
    </row>
    <row r="425" spans="14:23" x14ac:dyDescent="0.2">
      <c r="N425"/>
      <c r="O425"/>
      <c r="P425"/>
      <c r="Q425"/>
      <c r="R425"/>
      <c r="S425"/>
      <c r="T425"/>
      <c r="U425"/>
      <c r="V425"/>
      <c r="W425"/>
    </row>
    <row r="426" spans="14:23" x14ac:dyDescent="0.2">
      <c r="N426"/>
      <c r="O426"/>
      <c r="P426"/>
      <c r="Q426"/>
      <c r="R426"/>
      <c r="S426"/>
      <c r="T426"/>
      <c r="U426"/>
      <c r="V426"/>
      <c r="W426"/>
    </row>
    <row r="427" spans="14:23" x14ac:dyDescent="0.2">
      <c r="N427"/>
      <c r="O427"/>
      <c r="P427"/>
      <c r="Q427"/>
      <c r="R427"/>
      <c r="S427"/>
      <c r="T427"/>
      <c r="U427"/>
      <c r="V427"/>
      <c r="W427"/>
    </row>
    <row r="428" spans="14:23" x14ac:dyDescent="0.2">
      <c r="N428"/>
      <c r="O428"/>
      <c r="P428"/>
      <c r="Q428"/>
      <c r="R428"/>
      <c r="S428"/>
      <c r="T428"/>
      <c r="U428"/>
      <c r="V428"/>
      <c r="W428"/>
    </row>
    <row r="429" spans="14:23" x14ac:dyDescent="0.2">
      <c r="N429"/>
      <c r="O429"/>
      <c r="P429"/>
      <c r="Q429"/>
      <c r="R429"/>
      <c r="S429"/>
      <c r="T429"/>
      <c r="U429"/>
      <c r="V429"/>
      <c r="W429"/>
    </row>
    <row r="430" spans="14:23" x14ac:dyDescent="0.2">
      <c r="N430"/>
      <c r="O430"/>
      <c r="P430"/>
      <c r="Q430"/>
      <c r="R430"/>
      <c r="S430"/>
      <c r="T430"/>
      <c r="U430"/>
      <c r="V430"/>
      <c r="W430"/>
    </row>
    <row r="431" spans="14:23" x14ac:dyDescent="0.2">
      <c r="N431"/>
      <c r="O431"/>
      <c r="P431"/>
      <c r="Q431"/>
      <c r="R431"/>
      <c r="S431"/>
      <c r="T431"/>
      <c r="U431"/>
      <c r="V431"/>
      <c r="W431"/>
    </row>
    <row r="432" spans="14:23" x14ac:dyDescent="0.2">
      <c r="N432"/>
      <c r="O432"/>
      <c r="P432"/>
      <c r="Q432"/>
      <c r="R432"/>
      <c r="S432"/>
      <c r="T432"/>
      <c r="U432"/>
      <c r="V432"/>
      <c r="W432"/>
    </row>
    <row r="433" spans="14:23" x14ac:dyDescent="0.2">
      <c r="N433"/>
      <c r="O433"/>
      <c r="P433"/>
      <c r="Q433"/>
      <c r="R433"/>
      <c r="S433"/>
      <c r="T433"/>
      <c r="U433"/>
      <c r="V433"/>
      <c r="W433"/>
    </row>
    <row r="434" spans="14:23" x14ac:dyDescent="0.2">
      <c r="N434"/>
      <c r="O434"/>
      <c r="P434"/>
      <c r="Q434"/>
      <c r="R434"/>
      <c r="S434"/>
      <c r="T434"/>
      <c r="U434"/>
      <c r="V434"/>
      <c r="W434"/>
    </row>
    <row r="435" spans="14:23" x14ac:dyDescent="0.2">
      <c r="N435"/>
      <c r="O435"/>
      <c r="P435"/>
      <c r="Q435"/>
      <c r="R435"/>
      <c r="S435"/>
      <c r="T435"/>
      <c r="U435"/>
      <c r="V435"/>
      <c r="W435"/>
    </row>
    <row r="436" spans="14:23" x14ac:dyDescent="0.2">
      <c r="N436"/>
      <c r="O436"/>
      <c r="P436"/>
      <c r="Q436"/>
      <c r="R436"/>
      <c r="S436"/>
      <c r="T436"/>
      <c r="U436"/>
      <c r="V436"/>
      <c r="W436"/>
    </row>
    <row r="437" spans="14:23" x14ac:dyDescent="0.2">
      <c r="N437"/>
      <c r="O437"/>
      <c r="P437"/>
      <c r="Q437"/>
      <c r="R437"/>
      <c r="S437"/>
      <c r="T437"/>
      <c r="U437"/>
      <c r="V437"/>
      <c r="W437"/>
    </row>
    <row r="438" spans="14:23" x14ac:dyDescent="0.2">
      <c r="N438"/>
      <c r="O438"/>
      <c r="P438"/>
      <c r="Q438"/>
      <c r="R438"/>
      <c r="S438"/>
      <c r="T438"/>
      <c r="U438"/>
      <c r="V438"/>
      <c r="W438"/>
    </row>
    <row r="439" spans="14:23" x14ac:dyDescent="0.2">
      <c r="N439"/>
      <c r="O439"/>
      <c r="P439"/>
      <c r="Q439"/>
      <c r="R439"/>
      <c r="S439"/>
      <c r="T439"/>
      <c r="U439"/>
      <c r="V439"/>
      <c r="W439"/>
    </row>
    <row r="440" spans="14:23" x14ac:dyDescent="0.2">
      <c r="N440"/>
      <c r="O440"/>
      <c r="P440"/>
      <c r="Q440"/>
      <c r="R440"/>
      <c r="S440"/>
      <c r="T440"/>
      <c r="U440"/>
      <c r="V440"/>
      <c r="W440"/>
    </row>
    <row r="441" spans="14:23" x14ac:dyDescent="0.2">
      <c r="N441"/>
      <c r="O441"/>
      <c r="P441"/>
      <c r="Q441"/>
      <c r="R441"/>
      <c r="S441"/>
      <c r="T441"/>
      <c r="U441"/>
      <c r="V441"/>
      <c r="W441"/>
    </row>
    <row r="442" spans="14:23" x14ac:dyDescent="0.2">
      <c r="N442"/>
      <c r="O442"/>
      <c r="P442"/>
      <c r="Q442"/>
      <c r="R442"/>
      <c r="S442"/>
      <c r="T442"/>
      <c r="U442"/>
      <c r="V442"/>
      <c r="W442"/>
    </row>
    <row r="443" spans="14:23" x14ac:dyDescent="0.2">
      <c r="N443"/>
      <c r="O443"/>
      <c r="P443"/>
      <c r="Q443"/>
      <c r="R443"/>
      <c r="S443"/>
      <c r="T443"/>
      <c r="U443"/>
      <c r="V443"/>
      <c r="W443"/>
    </row>
    <row r="444" spans="14:23" x14ac:dyDescent="0.2">
      <c r="N444"/>
      <c r="O444"/>
      <c r="P444"/>
      <c r="Q444"/>
      <c r="R444"/>
      <c r="S444"/>
      <c r="T444"/>
      <c r="U444"/>
      <c r="V444"/>
      <c r="W444"/>
    </row>
    <row r="445" spans="14:23" x14ac:dyDescent="0.2">
      <c r="N445"/>
      <c r="O445"/>
      <c r="P445"/>
      <c r="Q445"/>
      <c r="R445"/>
      <c r="S445"/>
      <c r="T445"/>
      <c r="U445"/>
      <c r="V445"/>
      <c r="W445"/>
    </row>
    <row r="446" spans="14:23" x14ac:dyDescent="0.2">
      <c r="N446"/>
      <c r="O446"/>
      <c r="P446"/>
      <c r="Q446"/>
      <c r="R446"/>
      <c r="S446"/>
      <c r="T446"/>
      <c r="U446"/>
      <c r="V446"/>
      <c r="W446"/>
    </row>
    <row r="447" spans="14:23" x14ac:dyDescent="0.2">
      <c r="N447"/>
      <c r="O447"/>
      <c r="P447"/>
      <c r="Q447"/>
      <c r="R447"/>
      <c r="S447"/>
      <c r="T447"/>
      <c r="U447"/>
      <c r="V447"/>
      <c r="W447"/>
    </row>
    <row r="448" spans="14:23" x14ac:dyDescent="0.2">
      <c r="N448"/>
      <c r="O448"/>
      <c r="P448"/>
      <c r="Q448"/>
      <c r="R448"/>
      <c r="S448"/>
      <c r="T448"/>
      <c r="U448"/>
      <c r="V448"/>
      <c r="W448"/>
    </row>
    <row r="449" spans="14:23" x14ac:dyDescent="0.2">
      <c r="N449"/>
      <c r="O449"/>
      <c r="P449"/>
      <c r="Q449"/>
      <c r="R449"/>
      <c r="S449"/>
      <c r="T449"/>
      <c r="U449"/>
      <c r="V449"/>
      <c r="W449"/>
    </row>
    <row r="450" spans="14:23" x14ac:dyDescent="0.2">
      <c r="N450"/>
      <c r="O450"/>
      <c r="P450"/>
      <c r="Q450"/>
      <c r="R450"/>
      <c r="S450"/>
      <c r="T450"/>
      <c r="U450"/>
      <c r="V450"/>
      <c r="W450"/>
    </row>
    <row r="451" spans="14:23" x14ac:dyDescent="0.2">
      <c r="N451"/>
      <c r="O451"/>
      <c r="P451"/>
      <c r="Q451"/>
      <c r="R451"/>
      <c r="S451"/>
      <c r="T451"/>
      <c r="U451"/>
      <c r="V451"/>
      <c r="W451"/>
    </row>
    <row r="452" spans="14:23" x14ac:dyDescent="0.2">
      <c r="N452"/>
      <c r="O452"/>
      <c r="P452"/>
      <c r="Q452"/>
      <c r="R452"/>
      <c r="S452"/>
      <c r="T452"/>
      <c r="U452"/>
      <c r="V452"/>
      <c r="W452"/>
    </row>
    <row r="453" spans="14:23" x14ac:dyDescent="0.2">
      <c r="N453"/>
      <c r="O453"/>
      <c r="P453"/>
      <c r="Q453"/>
      <c r="R453"/>
      <c r="S453"/>
      <c r="T453"/>
      <c r="U453"/>
      <c r="V453"/>
      <c r="W453"/>
    </row>
    <row r="454" spans="14:23" x14ac:dyDescent="0.2">
      <c r="N454"/>
      <c r="O454"/>
      <c r="P454"/>
      <c r="Q454"/>
      <c r="R454"/>
      <c r="S454"/>
      <c r="T454"/>
      <c r="U454"/>
      <c r="V454"/>
      <c r="W454"/>
    </row>
    <row r="455" spans="14:23" x14ac:dyDescent="0.2">
      <c r="N455"/>
      <c r="O455"/>
      <c r="P455"/>
      <c r="Q455"/>
      <c r="R455"/>
      <c r="S455"/>
      <c r="T455"/>
      <c r="U455"/>
      <c r="V455"/>
      <c r="W455"/>
    </row>
    <row r="456" spans="14:23" x14ac:dyDescent="0.2">
      <c r="N456"/>
      <c r="O456"/>
      <c r="P456"/>
      <c r="Q456"/>
      <c r="R456"/>
      <c r="S456"/>
      <c r="T456"/>
      <c r="U456"/>
      <c r="V456"/>
      <c r="W456"/>
    </row>
    <row r="457" spans="14:23" x14ac:dyDescent="0.2">
      <c r="N457"/>
      <c r="O457"/>
      <c r="P457"/>
      <c r="Q457"/>
      <c r="R457"/>
      <c r="S457"/>
      <c r="T457"/>
      <c r="U457"/>
      <c r="V457"/>
      <c r="W457"/>
    </row>
    <row r="458" spans="14:23" x14ac:dyDescent="0.2">
      <c r="N458"/>
      <c r="O458"/>
      <c r="P458"/>
      <c r="Q458"/>
      <c r="R458"/>
      <c r="S458"/>
      <c r="T458"/>
      <c r="U458"/>
      <c r="V458"/>
      <c r="W458"/>
    </row>
    <row r="459" spans="14:23" x14ac:dyDescent="0.2">
      <c r="N459"/>
      <c r="O459"/>
      <c r="P459"/>
      <c r="Q459"/>
      <c r="R459"/>
      <c r="S459"/>
      <c r="T459"/>
      <c r="U459"/>
      <c r="V459"/>
      <c r="W459"/>
    </row>
    <row r="460" spans="14:23" x14ac:dyDescent="0.2">
      <c r="N460"/>
      <c r="O460"/>
      <c r="P460"/>
      <c r="Q460"/>
      <c r="R460"/>
      <c r="S460"/>
      <c r="T460"/>
      <c r="U460"/>
      <c r="V460"/>
      <c r="W460"/>
    </row>
    <row r="461" spans="14:23" x14ac:dyDescent="0.2">
      <c r="N461"/>
      <c r="O461"/>
      <c r="P461"/>
      <c r="Q461"/>
      <c r="R461"/>
      <c r="S461"/>
      <c r="T461"/>
      <c r="U461"/>
      <c r="V461"/>
      <c r="W461"/>
    </row>
    <row r="462" spans="14:23" x14ac:dyDescent="0.2">
      <c r="N462"/>
      <c r="O462"/>
      <c r="P462"/>
      <c r="Q462"/>
      <c r="R462"/>
      <c r="S462"/>
      <c r="T462"/>
      <c r="U462"/>
      <c r="V462"/>
      <c r="W462"/>
    </row>
    <row r="463" spans="14:23" x14ac:dyDescent="0.2">
      <c r="N463"/>
      <c r="O463"/>
      <c r="P463"/>
      <c r="Q463"/>
      <c r="R463"/>
      <c r="S463"/>
      <c r="T463"/>
      <c r="U463"/>
      <c r="V463"/>
      <c r="W463"/>
    </row>
    <row r="464" spans="14:23" x14ac:dyDescent="0.2">
      <c r="N464"/>
      <c r="O464"/>
      <c r="P464"/>
      <c r="Q464"/>
      <c r="R464"/>
      <c r="S464"/>
      <c r="T464"/>
      <c r="U464"/>
      <c r="V464"/>
      <c r="W464"/>
    </row>
    <row r="465" spans="14:23" x14ac:dyDescent="0.2">
      <c r="N465"/>
      <c r="O465"/>
      <c r="P465"/>
      <c r="Q465"/>
      <c r="R465"/>
      <c r="S465"/>
      <c r="T465"/>
      <c r="U465"/>
      <c r="V465"/>
      <c r="W465"/>
    </row>
    <row r="466" spans="14:23" x14ac:dyDescent="0.2">
      <c r="N466"/>
      <c r="O466"/>
      <c r="P466"/>
      <c r="Q466"/>
      <c r="R466"/>
      <c r="S466"/>
      <c r="T466"/>
      <c r="U466"/>
      <c r="V466"/>
      <c r="W466"/>
    </row>
    <row r="467" spans="14:23" x14ac:dyDescent="0.2">
      <c r="N467"/>
      <c r="O467"/>
      <c r="P467"/>
      <c r="Q467"/>
      <c r="R467"/>
      <c r="S467"/>
      <c r="T467"/>
      <c r="U467"/>
      <c r="V467"/>
      <c r="W467"/>
    </row>
    <row r="468" spans="14:23" x14ac:dyDescent="0.2">
      <c r="N468"/>
      <c r="O468"/>
      <c r="P468"/>
      <c r="Q468"/>
      <c r="R468"/>
      <c r="S468"/>
      <c r="T468"/>
      <c r="U468"/>
      <c r="V468"/>
      <c r="W468"/>
    </row>
    <row r="469" spans="14:23" x14ac:dyDescent="0.2">
      <c r="N469"/>
      <c r="O469"/>
      <c r="P469"/>
      <c r="Q469"/>
      <c r="R469"/>
      <c r="S469"/>
      <c r="T469"/>
      <c r="U469"/>
      <c r="V469"/>
      <c r="W469"/>
    </row>
    <row r="470" spans="14:23" x14ac:dyDescent="0.2">
      <c r="N470"/>
      <c r="O470"/>
      <c r="P470"/>
      <c r="Q470"/>
      <c r="R470"/>
      <c r="S470"/>
      <c r="T470"/>
      <c r="U470"/>
      <c r="V470"/>
      <c r="W470"/>
    </row>
    <row r="471" spans="14:23" x14ac:dyDescent="0.2">
      <c r="N471"/>
      <c r="O471"/>
      <c r="P471"/>
      <c r="Q471"/>
      <c r="R471"/>
      <c r="S471"/>
      <c r="T471"/>
      <c r="U471"/>
      <c r="V471"/>
      <c r="W471"/>
    </row>
    <row r="472" spans="14:23" x14ac:dyDescent="0.2">
      <c r="N472"/>
      <c r="O472"/>
      <c r="P472"/>
      <c r="Q472"/>
      <c r="R472"/>
      <c r="S472"/>
      <c r="T472"/>
      <c r="U472"/>
      <c r="V472"/>
      <c r="W472"/>
    </row>
    <row r="473" spans="14:23" x14ac:dyDescent="0.2">
      <c r="N473"/>
      <c r="O473"/>
      <c r="P473"/>
      <c r="Q473"/>
      <c r="R473"/>
      <c r="S473"/>
      <c r="T473"/>
      <c r="U473"/>
      <c r="V473"/>
      <c r="W473"/>
    </row>
    <row r="474" spans="14:23" x14ac:dyDescent="0.2">
      <c r="N474"/>
      <c r="O474"/>
      <c r="P474"/>
      <c r="Q474"/>
      <c r="R474"/>
      <c r="S474"/>
      <c r="T474"/>
      <c r="U474"/>
      <c r="V474"/>
      <c r="W474"/>
    </row>
    <row r="475" spans="14:23" x14ac:dyDescent="0.2">
      <c r="N475"/>
      <c r="O475"/>
      <c r="P475"/>
      <c r="Q475"/>
      <c r="R475"/>
      <c r="S475"/>
      <c r="T475"/>
      <c r="U475"/>
      <c r="V475"/>
      <c r="W475"/>
    </row>
    <row r="476" spans="14:23" x14ac:dyDescent="0.2">
      <c r="N476"/>
      <c r="O476"/>
      <c r="P476"/>
      <c r="Q476"/>
      <c r="R476"/>
      <c r="S476"/>
      <c r="T476"/>
      <c r="U476"/>
      <c r="V476"/>
      <c r="W476"/>
    </row>
    <row r="477" spans="14:23" x14ac:dyDescent="0.2">
      <c r="N477"/>
      <c r="O477"/>
      <c r="P477"/>
      <c r="Q477"/>
      <c r="R477"/>
      <c r="S477"/>
      <c r="T477"/>
      <c r="U477"/>
      <c r="V477"/>
      <c r="W477"/>
    </row>
    <row r="478" spans="14:23" x14ac:dyDescent="0.2">
      <c r="N478"/>
      <c r="O478"/>
      <c r="P478"/>
      <c r="Q478"/>
      <c r="R478"/>
      <c r="S478"/>
      <c r="T478"/>
      <c r="U478"/>
      <c r="V478"/>
      <c r="W478"/>
    </row>
    <row r="479" spans="14:23" x14ac:dyDescent="0.2">
      <c r="N479"/>
      <c r="O479"/>
      <c r="P479"/>
      <c r="Q479"/>
      <c r="R479"/>
      <c r="S479"/>
      <c r="T479"/>
      <c r="U479"/>
      <c r="V479"/>
      <c r="W479"/>
    </row>
    <row r="480" spans="14:23" x14ac:dyDescent="0.2">
      <c r="N480"/>
      <c r="O480"/>
      <c r="P480"/>
      <c r="Q480"/>
      <c r="R480"/>
      <c r="S480"/>
      <c r="T480"/>
      <c r="U480"/>
      <c r="V480"/>
      <c r="W480"/>
    </row>
    <row r="481" spans="14:23" x14ac:dyDescent="0.2">
      <c r="N481"/>
      <c r="O481"/>
      <c r="P481"/>
      <c r="Q481"/>
      <c r="R481"/>
      <c r="S481"/>
      <c r="T481"/>
      <c r="U481"/>
      <c r="V481"/>
      <c r="W481"/>
    </row>
    <row r="482" spans="14:23" x14ac:dyDescent="0.2">
      <c r="N482"/>
      <c r="O482"/>
      <c r="P482"/>
      <c r="Q482"/>
      <c r="R482"/>
      <c r="S482"/>
      <c r="T482"/>
      <c r="U482"/>
      <c r="V482"/>
      <c r="W482"/>
    </row>
    <row r="483" spans="14:23" x14ac:dyDescent="0.2">
      <c r="N483"/>
      <c r="O483"/>
      <c r="P483"/>
      <c r="Q483"/>
      <c r="R483"/>
      <c r="S483"/>
      <c r="T483"/>
      <c r="U483"/>
      <c r="V483"/>
      <c r="W483"/>
    </row>
    <row r="484" spans="14:23" x14ac:dyDescent="0.2">
      <c r="N484"/>
      <c r="O484"/>
      <c r="P484"/>
      <c r="Q484"/>
      <c r="R484"/>
      <c r="S484"/>
      <c r="T484"/>
      <c r="U484"/>
      <c r="V484"/>
      <c r="W484"/>
    </row>
    <row r="485" spans="14:23" x14ac:dyDescent="0.2">
      <c r="N485"/>
      <c r="O485"/>
      <c r="P485"/>
      <c r="Q485"/>
      <c r="R485"/>
      <c r="S485"/>
      <c r="T485"/>
      <c r="U485"/>
      <c r="V485"/>
      <c r="W485"/>
    </row>
    <row r="486" spans="14:23" x14ac:dyDescent="0.2">
      <c r="N486"/>
      <c r="O486"/>
      <c r="P486"/>
      <c r="Q486"/>
      <c r="R486"/>
      <c r="S486"/>
      <c r="T486"/>
      <c r="U486"/>
      <c r="V486"/>
      <c r="W486"/>
    </row>
    <row r="487" spans="14:23" x14ac:dyDescent="0.2">
      <c r="N487"/>
      <c r="O487"/>
      <c r="P487"/>
      <c r="Q487"/>
      <c r="R487"/>
      <c r="S487"/>
      <c r="T487"/>
      <c r="U487"/>
      <c r="V487"/>
      <c r="W487"/>
    </row>
    <row r="488" spans="14:23" x14ac:dyDescent="0.2">
      <c r="N488"/>
      <c r="O488"/>
      <c r="P488"/>
      <c r="Q488"/>
      <c r="R488"/>
      <c r="S488"/>
      <c r="T488"/>
      <c r="U488"/>
      <c r="V488"/>
      <c r="W488"/>
    </row>
    <row r="489" spans="14:23" x14ac:dyDescent="0.2">
      <c r="N489"/>
      <c r="O489"/>
      <c r="P489"/>
      <c r="Q489"/>
      <c r="R489"/>
      <c r="S489"/>
      <c r="T489"/>
      <c r="U489"/>
      <c r="V489"/>
      <c r="W489"/>
    </row>
    <row r="490" spans="14:23" x14ac:dyDescent="0.2">
      <c r="N490"/>
      <c r="O490"/>
      <c r="P490"/>
      <c r="Q490"/>
      <c r="R490"/>
      <c r="S490"/>
      <c r="T490"/>
      <c r="U490"/>
      <c r="V490"/>
      <c r="W490"/>
    </row>
    <row r="491" spans="14:23" x14ac:dyDescent="0.2">
      <c r="N491"/>
      <c r="O491"/>
      <c r="P491"/>
      <c r="Q491"/>
      <c r="R491"/>
      <c r="S491"/>
      <c r="T491"/>
      <c r="U491"/>
      <c r="V491"/>
      <c r="W491"/>
    </row>
    <row r="492" spans="14:23" x14ac:dyDescent="0.2">
      <c r="N492"/>
      <c r="O492"/>
      <c r="P492"/>
      <c r="Q492"/>
      <c r="R492"/>
      <c r="S492"/>
      <c r="T492"/>
      <c r="U492"/>
      <c r="V492"/>
      <c r="W492"/>
    </row>
    <row r="493" spans="14:23" x14ac:dyDescent="0.2">
      <c r="N493"/>
      <c r="O493"/>
      <c r="P493"/>
      <c r="Q493"/>
      <c r="R493"/>
      <c r="S493"/>
      <c r="T493"/>
      <c r="U493"/>
      <c r="V493"/>
      <c r="W493"/>
    </row>
    <row r="494" spans="14:23" x14ac:dyDescent="0.2">
      <c r="N494"/>
      <c r="O494"/>
      <c r="P494"/>
      <c r="Q494"/>
      <c r="R494"/>
      <c r="S494"/>
      <c r="T494"/>
      <c r="U494"/>
      <c r="V494"/>
      <c r="W494"/>
    </row>
    <row r="495" spans="14:23" x14ac:dyDescent="0.2">
      <c r="N495"/>
      <c r="O495"/>
      <c r="P495"/>
      <c r="Q495"/>
      <c r="R495"/>
      <c r="S495"/>
      <c r="T495"/>
      <c r="U495"/>
      <c r="V495"/>
      <c r="W495"/>
    </row>
    <row r="496" spans="14:23" x14ac:dyDescent="0.2">
      <c r="N496"/>
      <c r="O496"/>
      <c r="P496"/>
      <c r="Q496"/>
      <c r="R496"/>
      <c r="S496"/>
      <c r="T496"/>
      <c r="U496"/>
      <c r="V496"/>
      <c r="W496"/>
    </row>
    <row r="497" spans="14:23" x14ac:dyDescent="0.2">
      <c r="N497"/>
      <c r="O497"/>
      <c r="P497"/>
      <c r="Q497"/>
      <c r="R497"/>
      <c r="S497"/>
      <c r="T497"/>
      <c r="U497"/>
      <c r="V497"/>
      <c r="W497"/>
    </row>
    <row r="498" spans="14:23" x14ac:dyDescent="0.2">
      <c r="N498"/>
      <c r="O498"/>
      <c r="P498"/>
      <c r="Q498"/>
      <c r="R498"/>
      <c r="S498"/>
      <c r="T498"/>
      <c r="U498"/>
      <c r="V498"/>
      <c r="W498"/>
    </row>
    <row r="499" spans="14:23" x14ac:dyDescent="0.2">
      <c r="N499"/>
      <c r="O499"/>
      <c r="P499"/>
      <c r="Q499"/>
      <c r="R499"/>
      <c r="S499"/>
      <c r="T499"/>
      <c r="U499"/>
      <c r="V499"/>
      <c r="W499"/>
    </row>
    <row r="500" spans="14:23" x14ac:dyDescent="0.2">
      <c r="N500"/>
      <c r="O500"/>
      <c r="P500"/>
      <c r="Q500"/>
      <c r="R500"/>
      <c r="S500"/>
      <c r="T500"/>
      <c r="U500"/>
      <c r="V500"/>
      <c r="W500"/>
    </row>
    <row r="501" spans="14:23" x14ac:dyDescent="0.2">
      <c r="N501"/>
      <c r="O501"/>
      <c r="P501"/>
      <c r="Q501"/>
      <c r="R501"/>
      <c r="S501"/>
      <c r="T501"/>
      <c r="U501"/>
      <c r="V501"/>
      <c r="W501"/>
    </row>
    <row r="502" spans="14:23" x14ac:dyDescent="0.2">
      <c r="N502"/>
      <c r="O502"/>
      <c r="P502"/>
      <c r="Q502"/>
      <c r="R502"/>
      <c r="S502"/>
      <c r="T502"/>
      <c r="U502"/>
      <c r="V502"/>
      <c r="W502"/>
    </row>
    <row r="503" spans="14:23" x14ac:dyDescent="0.2">
      <c r="N503"/>
      <c r="O503"/>
      <c r="P503"/>
      <c r="Q503"/>
      <c r="R503"/>
      <c r="S503"/>
      <c r="T503"/>
      <c r="U503"/>
      <c r="V503"/>
      <c r="W503"/>
    </row>
    <row r="504" spans="14:23" x14ac:dyDescent="0.2">
      <c r="N504"/>
      <c r="O504"/>
      <c r="P504"/>
      <c r="Q504"/>
      <c r="R504"/>
      <c r="S504"/>
      <c r="T504"/>
      <c r="U504"/>
      <c r="V504"/>
      <c r="W504"/>
    </row>
    <row r="505" spans="14:23" x14ac:dyDescent="0.2">
      <c r="N505"/>
      <c r="O505"/>
      <c r="P505"/>
      <c r="Q505"/>
      <c r="R505"/>
      <c r="S505"/>
      <c r="T505"/>
      <c r="U505"/>
      <c r="V505"/>
      <c r="W505"/>
    </row>
    <row r="506" spans="14:23" x14ac:dyDescent="0.2">
      <c r="N506"/>
      <c r="O506"/>
      <c r="P506"/>
      <c r="Q506"/>
      <c r="R506"/>
      <c r="S506"/>
      <c r="T506"/>
      <c r="U506"/>
      <c r="V506"/>
      <c r="W506"/>
    </row>
    <row r="507" spans="14:23" x14ac:dyDescent="0.2">
      <c r="N507"/>
      <c r="O507"/>
      <c r="P507"/>
      <c r="Q507"/>
      <c r="R507"/>
      <c r="S507"/>
      <c r="T507"/>
      <c r="U507"/>
      <c r="V507"/>
      <c r="W507"/>
    </row>
    <row r="508" spans="14:23" x14ac:dyDescent="0.2">
      <c r="N508"/>
      <c r="O508"/>
      <c r="P508"/>
      <c r="Q508"/>
      <c r="R508"/>
      <c r="S508"/>
      <c r="T508"/>
      <c r="U508"/>
      <c r="V508"/>
      <c r="W508"/>
    </row>
    <row r="509" spans="14:23" x14ac:dyDescent="0.2">
      <c r="N509"/>
      <c r="O509"/>
      <c r="P509"/>
      <c r="Q509"/>
      <c r="R509"/>
      <c r="S509"/>
      <c r="T509"/>
      <c r="U509"/>
      <c r="V509"/>
      <c r="W509"/>
    </row>
    <row r="510" spans="14:23" x14ac:dyDescent="0.2">
      <c r="N510"/>
      <c r="O510"/>
      <c r="P510"/>
      <c r="Q510"/>
      <c r="R510"/>
      <c r="S510"/>
      <c r="T510"/>
      <c r="U510"/>
      <c r="V510"/>
      <c r="W510"/>
    </row>
    <row r="511" spans="14:23" x14ac:dyDescent="0.2">
      <c r="N511"/>
      <c r="O511"/>
      <c r="P511"/>
      <c r="Q511"/>
      <c r="R511"/>
      <c r="S511"/>
      <c r="T511"/>
      <c r="U511"/>
      <c r="V511"/>
      <c r="W511"/>
    </row>
    <row r="512" spans="14:23" x14ac:dyDescent="0.2">
      <c r="N512"/>
      <c r="O512"/>
      <c r="P512"/>
      <c r="Q512"/>
      <c r="R512"/>
      <c r="S512"/>
      <c r="T512"/>
      <c r="U512"/>
      <c r="V512"/>
      <c r="W512"/>
    </row>
    <row r="513" spans="14:23" x14ac:dyDescent="0.2">
      <c r="N513"/>
      <c r="O513"/>
      <c r="P513"/>
      <c r="Q513"/>
      <c r="R513"/>
      <c r="S513"/>
      <c r="T513"/>
      <c r="U513"/>
      <c r="V513"/>
      <c r="W513"/>
    </row>
    <row r="514" spans="14:23" x14ac:dyDescent="0.2">
      <c r="N514"/>
      <c r="O514"/>
      <c r="P514"/>
      <c r="Q514"/>
      <c r="R514"/>
      <c r="S514"/>
      <c r="T514"/>
      <c r="U514"/>
      <c r="V514"/>
      <c r="W514"/>
    </row>
    <row r="515" spans="14:23" x14ac:dyDescent="0.2">
      <c r="N515"/>
      <c r="O515"/>
      <c r="P515"/>
      <c r="Q515"/>
      <c r="R515"/>
      <c r="S515"/>
      <c r="T515"/>
      <c r="U515"/>
      <c r="V515"/>
      <c r="W515"/>
    </row>
    <row r="516" spans="14:23" x14ac:dyDescent="0.2">
      <c r="N516"/>
      <c r="O516"/>
      <c r="P516"/>
      <c r="Q516"/>
      <c r="R516"/>
      <c r="S516"/>
      <c r="T516"/>
      <c r="U516"/>
      <c r="V516"/>
      <c r="W516"/>
    </row>
    <row r="517" spans="14:23" x14ac:dyDescent="0.2">
      <c r="N517"/>
      <c r="O517"/>
      <c r="P517"/>
      <c r="Q517"/>
      <c r="R517"/>
      <c r="S517"/>
      <c r="T517"/>
      <c r="U517"/>
      <c r="V517"/>
      <c r="W517"/>
    </row>
    <row r="518" spans="14:23" x14ac:dyDescent="0.2">
      <c r="N518"/>
      <c r="O518"/>
      <c r="P518"/>
      <c r="Q518"/>
      <c r="R518"/>
      <c r="S518"/>
      <c r="T518"/>
      <c r="U518"/>
      <c r="V518"/>
      <c r="W518"/>
    </row>
    <row r="519" spans="14:23" x14ac:dyDescent="0.2">
      <c r="N519"/>
      <c r="O519"/>
      <c r="P519"/>
      <c r="Q519"/>
      <c r="R519"/>
      <c r="S519"/>
      <c r="T519"/>
      <c r="U519"/>
      <c r="V519"/>
      <c r="W519"/>
    </row>
    <row r="520" spans="14:23" x14ac:dyDescent="0.2">
      <c r="N520"/>
      <c r="O520"/>
      <c r="P520"/>
      <c r="Q520"/>
      <c r="R520"/>
      <c r="S520"/>
      <c r="T520"/>
      <c r="U520"/>
      <c r="V520"/>
      <c r="W520"/>
    </row>
    <row r="521" spans="14:23" x14ac:dyDescent="0.2">
      <c r="N521"/>
      <c r="O521"/>
      <c r="P521"/>
      <c r="Q521"/>
      <c r="R521"/>
      <c r="S521"/>
      <c r="T521"/>
      <c r="U521"/>
      <c r="V521"/>
      <c r="W521"/>
    </row>
    <row r="522" spans="14:23" x14ac:dyDescent="0.2">
      <c r="N522"/>
      <c r="O522"/>
      <c r="P522"/>
      <c r="Q522"/>
      <c r="R522"/>
      <c r="S522"/>
      <c r="T522"/>
      <c r="U522"/>
      <c r="V522"/>
      <c r="W522"/>
    </row>
    <row r="523" spans="14:23" x14ac:dyDescent="0.2">
      <c r="N523"/>
      <c r="O523"/>
      <c r="P523"/>
      <c r="Q523"/>
      <c r="R523"/>
      <c r="S523"/>
      <c r="T523"/>
      <c r="U523"/>
      <c r="V523"/>
      <c r="W523"/>
    </row>
    <row r="524" spans="14:23" x14ac:dyDescent="0.2">
      <c r="N524"/>
      <c r="O524"/>
      <c r="P524"/>
      <c r="Q524"/>
      <c r="R524"/>
      <c r="S524"/>
      <c r="T524"/>
      <c r="U524"/>
      <c r="V524"/>
      <c r="W524"/>
    </row>
    <row r="525" spans="14:23" x14ac:dyDescent="0.2">
      <c r="N525"/>
      <c r="O525"/>
      <c r="P525"/>
      <c r="Q525"/>
      <c r="R525"/>
      <c r="S525"/>
      <c r="T525"/>
      <c r="U525"/>
      <c r="V525"/>
      <c r="W525"/>
    </row>
    <row r="526" spans="14:23" x14ac:dyDescent="0.2">
      <c r="N526"/>
      <c r="O526"/>
      <c r="P526"/>
      <c r="Q526"/>
      <c r="R526"/>
      <c r="S526"/>
      <c r="T526"/>
      <c r="U526"/>
      <c r="V526"/>
      <c r="W526"/>
    </row>
    <row r="527" spans="14:23" x14ac:dyDescent="0.2">
      <c r="N527"/>
      <c r="O527"/>
      <c r="P527"/>
      <c r="Q527"/>
      <c r="R527"/>
      <c r="S527"/>
      <c r="T527"/>
      <c r="U527"/>
      <c r="V527"/>
      <c r="W527"/>
    </row>
    <row r="528" spans="14:23" x14ac:dyDescent="0.2">
      <c r="N528"/>
      <c r="O528"/>
      <c r="P528"/>
      <c r="Q528"/>
      <c r="R528"/>
      <c r="S528"/>
      <c r="T528"/>
      <c r="U528"/>
      <c r="V528"/>
      <c r="W528"/>
    </row>
    <row r="529" spans="14:23" x14ac:dyDescent="0.2">
      <c r="N529"/>
      <c r="O529"/>
      <c r="P529"/>
      <c r="Q529"/>
      <c r="R529"/>
      <c r="S529"/>
      <c r="T529"/>
      <c r="U529"/>
      <c r="V529"/>
      <c r="W529"/>
    </row>
    <row r="530" spans="14:23" x14ac:dyDescent="0.2">
      <c r="N530"/>
      <c r="O530"/>
      <c r="P530"/>
      <c r="Q530"/>
      <c r="R530"/>
      <c r="S530"/>
      <c r="T530"/>
      <c r="U530"/>
      <c r="V530"/>
      <c r="W530"/>
    </row>
    <row r="531" spans="14:23" x14ac:dyDescent="0.2">
      <c r="N531"/>
      <c r="O531"/>
      <c r="P531"/>
      <c r="Q531"/>
      <c r="R531"/>
      <c r="S531"/>
      <c r="T531"/>
      <c r="U531"/>
      <c r="V531"/>
      <c r="W531"/>
    </row>
    <row r="532" spans="14:23" x14ac:dyDescent="0.2">
      <c r="N532"/>
      <c r="O532"/>
      <c r="P532"/>
      <c r="Q532"/>
      <c r="R532"/>
      <c r="S532"/>
      <c r="T532"/>
      <c r="U532"/>
      <c r="V532"/>
      <c r="W532"/>
    </row>
    <row r="533" spans="14:23" x14ac:dyDescent="0.2">
      <c r="N533"/>
      <c r="O533"/>
      <c r="P533"/>
      <c r="Q533"/>
      <c r="R533"/>
      <c r="S533"/>
      <c r="T533"/>
      <c r="U533"/>
      <c r="V533"/>
      <c r="W533"/>
    </row>
    <row r="534" spans="14:23" x14ac:dyDescent="0.2">
      <c r="N534"/>
      <c r="O534"/>
      <c r="P534"/>
      <c r="Q534"/>
      <c r="R534"/>
      <c r="S534"/>
      <c r="T534"/>
      <c r="U534"/>
      <c r="V534"/>
      <c r="W534"/>
    </row>
    <row r="535" spans="14:23" x14ac:dyDescent="0.2">
      <c r="N535"/>
      <c r="O535"/>
      <c r="P535"/>
      <c r="Q535"/>
      <c r="R535"/>
      <c r="S535"/>
      <c r="T535"/>
      <c r="U535"/>
      <c r="V535"/>
      <c r="W535"/>
    </row>
    <row r="536" spans="14:23" x14ac:dyDescent="0.2">
      <c r="N536"/>
      <c r="O536"/>
      <c r="P536"/>
      <c r="Q536"/>
      <c r="R536"/>
      <c r="S536"/>
      <c r="T536"/>
      <c r="U536"/>
      <c r="V536"/>
      <c r="W536"/>
    </row>
    <row r="537" spans="14:23" x14ac:dyDescent="0.2">
      <c r="N537"/>
      <c r="O537"/>
      <c r="P537"/>
      <c r="Q537"/>
      <c r="R537"/>
      <c r="S537"/>
      <c r="T537"/>
      <c r="U537"/>
      <c r="V537"/>
      <c r="W537"/>
    </row>
    <row r="538" spans="14:23" x14ac:dyDescent="0.2">
      <c r="N538"/>
      <c r="O538"/>
      <c r="P538"/>
      <c r="Q538"/>
      <c r="R538"/>
      <c r="S538"/>
      <c r="T538"/>
      <c r="U538"/>
      <c r="V538"/>
      <c r="W538"/>
    </row>
    <row r="539" spans="14:23" x14ac:dyDescent="0.2">
      <c r="N539"/>
      <c r="O539"/>
      <c r="P539"/>
      <c r="Q539"/>
      <c r="R539"/>
      <c r="S539"/>
      <c r="T539"/>
      <c r="U539"/>
      <c r="V539"/>
      <c r="W539"/>
    </row>
    <row r="540" spans="14:23" x14ac:dyDescent="0.2">
      <c r="N540"/>
      <c r="O540"/>
      <c r="P540"/>
      <c r="Q540"/>
      <c r="R540"/>
      <c r="S540"/>
      <c r="T540"/>
      <c r="U540"/>
      <c r="V540"/>
      <c r="W540"/>
    </row>
    <row r="541" spans="14:23" x14ac:dyDescent="0.2">
      <c r="N541"/>
      <c r="O541"/>
      <c r="P541"/>
      <c r="Q541"/>
      <c r="R541"/>
      <c r="S541"/>
      <c r="T541"/>
      <c r="U541"/>
      <c r="V541"/>
      <c r="W541"/>
    </row>
    <row r="542" spans="14:23" x14ac:dyDescent="0.2">
      <c r="N542"/>
      <c r="O542"/>
      <c r="P542"/>
      <c r="Q542"/>
      <c r="R542"/>
      <c r="S542"/>
      <c r="T542"/>
      <c r="U542"/>
      <c r="V542"/>
      <c r="W542"/>
    </row>
    <row r="543" spans="14:23" x14ac:dyDescent="0.2">
      <c r="N543"/>
      <c r="O543"/>
      <c r="P543"/>
      <c r="Q543"/>
      <c r="R543"/>
      <c r="S543"/>
      <c r="T543"/>
      <c r="U543"/>
      <c r="V543"/>
      <c r="W543"/>
    </row>
    <row r="544" spans="14:23" x14ac:dyDescent="0.2">
      <c r="N544"/>
      <c r="O544"/>
      <c r="P544"/>
      <c r="Q544"/>
      <c r="R544"/>
      <c r="S544"/>
      <c r="T544"/>
      <c r="U544"/>
      <c r="V544"/>
      <c r="W544"/>
    </row>
    <row r="545" spans="14:23" x14ac:dyDescent="0.2">
      <c r="N545"/>
      <c r="O545"/>
      <c r="P545"/>
      <c r="Q545"/>
      <c r="R545"/>
      <c r="S545"/>
      <c r="T545"/>
      <c r="U545"/>
      <c r="V545"/>
      <c r="W545"/>
    </row>
    <row r="546" spans="14:23" x14ac:dyDescent="0.2">
      <c r="N546"/>
      <c r="O546"/>
      <c r="P546"/>
      <c r="Q546"/>
      <c r="R546"/>
      <c r="S546"/>
      <c r="T546"/>
      <c r="U546"/>
      <c r="V546"/>
      <c r="W546"/>
    </row>
    <row r="547" spans="14:23" x14ac:dyDescent="0.2">
      <c r="N547"/>
      <c r="O547"/>
      <c r="P547"/>
      <c r="Q547"/>
      <c r="R547"/>
      <c r="S547"/>
      <c r="T547"/>
      <c r="U547"/>
      <c r="V547"/>
      <c r="W547"/>
    </row>
    <row r="548" spans="14:23" x14ac:dyDescent="0.2">
      <c r="N548"/>
      <c r="O548"/>
      <c r="P548"/>
      <c r="Q548"/>
      <c r="R548"/>
      <c r="S548"/>
      <c r="T548"/>
      <c r="U548"/>
      <c r="V548"/>
      <c r="W548"/>
    </row>
    <row r="549" spans="14:23" x14ac:dyDescent="0.2">
      <c r="N549"/>
      <c r="O549"/>
      <c r="P549"/>
      <c r="Q549"/>
      <c r="R549"/>
      <c r="S549"/>
      <c r="T549"/>
      <c r="U549"/>
      <c r="V549"/>
      <c r="W549"/>
    </row>
    <row r="550" spans="14:23" x14ac:dyDescent="0.2">
      <c r="N550"/>
      <c r="O550"/>
      <c r="P550"/>
      <c r="Q550"/>
      <c r="R550"/>
      <c r="S550"/>
      <c r="T550"/>
      <c r="U550"/>
      <c r="V550"/>
      <c r="W550"/>
    </row>
    <row r="551" spans="14:23" x14ac:dyDescent="0.2">
      <c r="N551"/>
      <c r="O551"/>
      <c r="P551"/>
      <c r="Q551"/>
      <c r="R551"/>
      <c r="S551"/>
      <c r="T551"/>
      <c r="U551"/>
      <c r="V551"/>
      <c r="W551"/>
    </row>
    <row r="552" spans="14:23" x14ac:dyDescent="0.2">
      <c r="N552"/>
      <c r="O552"/>
      <c r="P552"/>
      <c r="Q552"/>
      <c r="R552"/>
      <c r="S552"/>
      <c r="T552"/>
      <c r="U552"/>
      <c r="V552"/>
      <c r="W552"/>
    </row>
    <row r="553" spans="14:23" x14ac:dyDescent="0.2">
      <c r="N553"/>
      <c r="O553"/>
      <c r="P553"/>
      <c r="Q553"/>
      <c r="R553"/>
      <c r="S553"/>
      <c r="T553"/>
      <c r="U553"/>
      <c r="V553"/>
      <c r="W553"/>
    </row>
    <row r="554" spans="14:23" x14ac:dyDescent="0.2">
      <c r="N554"/>
      <c r="O554"/>
      <c r="P554"/>
      <c r="Q554"/>
      <c r="R554"/>
      <c r="S554"/>
      <c r="T554"/>
      <c r="U554"/>
      <c r="V554"/>
      <c r="W554"/>
    </row>
    <row r="555" spans="14:23" x14ac:dyDescent="0.2">
      <c r="N555"/>
      <c r="O555"/>
      <c r="P555"/>
      <c r="Q555"/>
      <c r="R555"/>
      <c r="S555"/>
      <c r="T555"/>
      <c r="U555"/>
      <c r="V555"/>
      <c r="W555"/>
    </row>
    <row r="556" spans="14:23" x14ac:dyDescent="0.2">
      <c r="N556"/>
      <c r="O556"/>
      <c r="P556"/>
      <c r="Q556"/>
      <c r="R556"/>
      <c r="S556"/>
      <c r="T556"/>
      <c r="U556"/>
      <c r="V556"/>
      <c r="W556"/>
    </row>
    <row r="557" spans="14:23" x14ac:dyDescent="0.2">
      <c r="N557"/>
      <c r="O557"/>
      <c r="P557"/>
      <c r="Q557"/>
      <c r="R557"/>
      <c r="S557"/>
      <c r="T557"/>
      <c r="U557"/>
      <c r="V557"/>
      <c r="W557"/>
    </row>
    <row r="558" spans="14:23" x14ac:dyDescent="0.2">
      <c r="N558"/>
      <c r="O558"/>
      <c r="P558"/>
      <c r="Q558"/>
      <c r="R558"/>
      <c r="S558"/>
      <c r="T558"/>
      <c r="U558"/>
      <c r="V558"/>
      <c r="W558"/>
    </row>
    <row r="559" spans="14:23" x14ac:dyDescent="0.2">
      <c r="N559"/>
      <c r="O559"/>
      <c r="P559"/>
      <c r="Q559"/>
      <c r="R559"/>
      <c r="S559"/>
      <c r="T559"/>
      <c r="U559"/>
      <c r="V559"/>
      <c r="W559"/>
    </row>
    <row r="560" spans="14:23" x14ac:dyDescent="0.2">
      <c r="N560"/>
      <c r="O560"/>
      <c r="P560"/>
      <c r="Q560"/>
      <c r="R560"/>
      <c r="S560"/>
      <c r="T560"/>
      <c r="U560"/>
      <c r="V560"/>
      <c r="W560"/>
    </row>
    <row r="561" spans="14:23" x14ac:dyDescent="0.2">
      <c r="N561"/>
      <c r="O561"/>
      <c r="P561"/>
      <c r="Q561"/>
      <c r="R561"/>
      <c r="S561"/>
      <c r="T561"/>
      <c r="U561"/>
      <c r="V561"/>
      <c r="W561"/>
    </row>
    <row r="562" spans="14:23" x14ac:dyDescent="0.2">
      <c r="N562"/>
      <c r="O562"/>
      <c r="P562"/>
      <c r="Q562"/>
      <c r="R562"/>
      <c r="S562"/>
      <c r="T562"/>
      <c r="U562"/>
      <c r="V562"/>
      <c r="W562"/>
    </row>
    <row r="563" spans="14:23" x14ac:dyDescent="0.2">
      <c r="N563"/>
      <c r="O563"/>
      <c r="P563"/>
      <c r="Q563"/>
      <c r="R563"/>
      <c r="S563"/>
      <c r="T563"/>
      <c r="U563"/>
      <c r="V563"/>
      <c r="W563"/>
    </row>
    <row r="564" spans="14:23" x14ac:dyDescent="0.2">
      <c r="N564"/>
      <c r="O564"/>
      <c r="P564"/>
      <c r="Q564"/>
      <c r="R564"/>
      <c r="S564"/>
      <c r="T564"/>
      <c r="U564"/>
      <c r="V564"/>
      <c r="W564"/>
    </row>
    <row r="565" spans="14:23" x14ac:dyDescent="0.2">
      <c r="N565"/>
      <c r="O565"/>
      <c r="P565"/>
      <c r="Q565"/>
      <c r="R565"/>
      <c r="S565"/>
      <c r="T565"/>
      <c r="U565"/>
      <c r="V565"/>
      <c r="W565"/>
    </row>
    <row r="566" spans="14:23" x14ac:dyDescent="0.2">
      <c r="N566"/>
      <c r="O566"/>
      <c r="P566"/>
      <c r="Q566"/>
      <c r="R566"/>
      <c r="S566"/>
      <c r="T566"/>
      <c r="U566"/>
      <c r="V566"/>
      <c r="W566"/>
    </row>
    <row r="567" spans="14:23" x14ac:dyDescent="0.2">
      <c r="N567"/>
      <c r="O567"/>
      <c r="P567"/>
      <c r="Q567"/>
      <c r="R567"/>
      <c r="S567"/>
      <c r="T567"/>
      <c r="U567"/>
      <c r="V567"/>
      <c r="W567"/>
    </row>
    <row r="568" spans="14:23" x14ac:dyDescent="0.2">
      <c r="N568"/>
      <c r="O568"/>
      <c r="P568"/>
      <c r="Q568"/>
      <c r="R568"/>
      <c r="S568"/>
      <c r="T568"/>
      <c r="U568"/>
      <c r="V568"/>
      <c r="W568"/>
    </row>
    <row r="569" spans="14:23" x14ac:dyDescent="0.2">
      <c r="N569"/>
      <c r="O569"/>
      <c r="P569"/>
      <c r="Q569"/>
      <c r="R569"/>
      <c r="S569"/>
      <c r="T569"/>
      <c r="U569"/>
      <c r="V569"/>
      <c r="W569"/>
    </row>
    <row r="570" spans="14:23" x14ac:dyDescent="0.2">
      <c r="N570"/>
      <c r="O570"/>
      <c r="P570"/>
      <c r="Q570"/>
      <c r="R570"/>
      <c r="S570"/>
      <c r="T570"/>
      <c r="U570"/>
      <c r="V570"/>
      <c r="W570"/>
    </row>
    <row r="571" spans="14:23" x14ac:dyDescent="0.2">
      <c r="N571"/>
      <c r="O571"/>
      <c r="P571"/>
      <c r="Q571"/>
      <c r="R571"/>
      <c r="S571"/>
      <c r="T571"/>
      <c r="U571"/>
      <c r="V571"/>
      <c r="W571"/>
    </row>
    <row r="572" spans="14:23" x14ac:dyDescent="0.2">
      <c r="N572"/>
      <c r="O572"/>
      <c r="P572"/>
      <c r="Q572"/>
      <c r="R572"/>
      <c r="S572"/>
      <c r="T572"/>
      <c r="U572"/>
      <c r="V572"/>
      <c r="W572"/>
    </row>
    <row r="573" spans="14:23" x14ac:dyDescent="0.2">
      <c r="N573"/>
      <c r="O573"/>
      <c r="P573"/>
      <c r="Q573"/>
      <c r="R573"/>
      <c r="S573"/>
      <c r="T573"/>
      <c r="U573"/>
      <c r="V573"/>
      <c r="W573"/>
    </row>
    <row r="574" spans="14:23" x14ac:dyDescent="0.2">
      <c r="N574"/>
      <c r="O574"/>
      <c r="P574"/>
      <c r="Q574"/>
      <c r="R574"/>
      <c r="S574"/>
      <c r="T574"/>
      <c r="U574"/>
      <c r="V574"/>
      <c r="W574"/>
    </row>
    <row r="575" spans="14:23" x14ac:dyDescent="0.2">
      <c r="N575"/>
      <c r="O575"/>
      <c r="P575"/>
      <c r="Q575"/>
      <c r="R575"/>
      <c r="S575"/>
      <c r="T575"/>
      <c r="U575"/>
      <c r="V575"/>
      <c r="W575"/>
    </row>
    <row r="576" spans="14:23" x14ac:dyDescent="0.2">
      <c r="N576"/>
      <c r="O576"/>
      <c r="P576"/>
      <c r="Q576"/>
      <c r="R576"/>
      <c r="S576"/>
      <c r="T576"/>
      <c r="U576"/>
      <c r="V576"/>
      <c r="W576"/>
    </row>
    <row r="577" spans="14:23" x14ac:dyDescent="0.2">
      <c r="N577"/>
      <c r="O577"/>
      <c r="P577"/>
      <c r="Q577"/>
      <c r="R577"/>
      <c r="S577"/>
      <c r="T577"/>
      <c r="U577"/>
      <c r="V577"/>
      <c r="W577"/>
    </row>
    <row r="578" spans="14:23" x14ac:dyDescent="0.2">
      <c r="N578"/>
      <c r="O578"/>
      <c r="P578"/>
      <c r="Q578"/>
      <c r="R578"/>
      <c r="S578"/>
      <c r="T578"/>
      <c r="U578"/>
      <c r="V578"/>
      <c r="W578"/>
    </row>
    <row r="579" spans="14:23" x14ac:dyDescent="0.2">
      <c r="N579"/>
      <c r="O579"/>
      <c r="P579"/>
      <c r="Q579"/>
      <c r="R579"/>
      <c r="S579"/>
      <c r="T579"/>
      <c r="U579"/>
      <c r="V579"/>
      <c r="W579"/>
    </row>
    <row r="580" spans="14:23" x14ac:dyDescent="0.2">
      <c r="N580"/>
      <c r="O580"/>
      <c r="P580"/>
      <c r="Q580"/>
      <c r="R580"/>
      <c r="S580"/>
      <c r="T580"/>
      <c r="U580"/>
      <c r="V580"/>
      <c r="W580"/>
    </row>
    <row r="581" spans="14:23" x14ac:dyDescent="0.2">
      <c r="N581"/>
      <c r="O581"/>
      <c r="P581"/>
      <c r="Q581"/>
      <c r="R581"/>
      <c r="S581"/>
      <c r="T581"/>
      <c r="U581"/>
      <c r="V581"/>
      <c r="W581"/>
    </row>
    <row r="582" spans="14:23" x14ac:dyDescent="0.2">
      <c r="N582"/>
      <c r="O582"/>
      <c r="P582"/>
      <c r="Q582"/>
      <c r="R582"/>
      <c r="S582"/>
      <c r="T582"/>
      <c r="U582"/>
      <c r="V582"/>
      <c r="W582"/>
    </row>
    <row r="583" spans="14:23" x14ac:dyDescent="0.2">
      <c r="N583"/>
      <c r="O583"/>
      <c r="P583"/>
      <c r="Q583"/>
      <c r="R583"/>
      <c r="S583"/>
      <c r="T583"/>
      <c r="U583"/>
      <c r="V583"/>
      <c r="W583"/>
    </row>
    <row r="584" spans="14:23" x14ac:dyDescent="0.2">
      <c r="N584"/>
      <c r="O584"/>
      <c r="P584"/>
      <c r="Q584"/>
      <c r="R584"/>
      <c r="S584"/>
      <c r="T584"/>
      <c r="U584"/>
      <c r="V584"/>
      <c r="W584"/>
    </row>
    <row r="585" spans="14:23" x14ac:dyDescent="0.2">
      <c r="N585"/>
      <c r="O585"/>
      <c r="P585"/>
      <c r="Q585"/>
      <c r="R585"/>
      <c r="S585"/>
      <c r="T585"/>
      <c r="U585"/>
      <c r="V585"/>
      <c r="W585"/>
    </row>
    <row r="586" spans="14:23" x14ac:dyDescent="0.2">
      <c r="N586"/>
      <c r="O586"/>
      <c r="P586"/>
      <c r="Q586"/>
      <c r="R586"/>
      <c r="S586"/>
      <c r="T586"/>
      <c r="U586"/>
      <c r="V586"/>
      <c r="W586"/>
    </row>
    <row r="587" spans="14:23" x14ac:dyDescent="0.2">
      <c r="N587"/>
      <c r="O587"/>
      <c r="P587"/>
      <c r="Q587"/>
      <c r="R587"/>
      <c r="S587"/>
      <c r="T587"/>
      <c r="U587"/>
      <c r="V587"/>
      <c r="W587"/>
    </row>
    <row r="588" spans="14:23" x14ac:dyDescent="0.2">
      <c r="N588"/>
      <c r="O588"/>
      <c r="P588"/>
      <c r="Q588"/>
      <c r="R588"/>
      <c r="S588"/>
      <c r="T588"/>
      <c r="U588"/>
      <c r="V588"/>
      <c r="W588"/>
    </row>
    <row r="589" spans="14:23" x14ac:dyDescent="0.2">
      <c r="N589"/>
      <c r="O589"/>
      <c r="P589"/>
      <c r="Q589"/>
      <c r="R589"/>
      <c r="S589"/>
      <c r="T589"/>
      <c r="U589"/>
      <c r="V589"/>
      <c r="W589"/>
    </row>
    <row r="590" spans="14:23" x14ac:dyDescent="0.2">
      <c r="N590"/>
      <c r="O590"/>
      <c r="P590"/>
      <c r="Q590"/>
      <c r="R590"/>
      <c r="S590"/>
      <c r="T590"/>
      <c r="U590"/>
      <c r="V590"/>
      <c r="W590"/>
    </row>
    <row r="591" spans="14:23" x14ac:dyDescent="0.2">
      <c r="N591"/>
      <c r="O591"/>
      <c r="P591"/>
      <c r="Q591"/>
      <c r="R591"/>
      <c r="S591"/>
      <c r="T591"/>
      <c r="U591"/>
      <c r="V591"/>
      <c r="W591"/>
    </row>
    <row r="592" spans="14:23" x14ac:dyDescent="0.2">
      <c r="N592"/>
      <c r="O592"/>
      <c r="P592"/>
      <c r="Q592"/>
      <c r="R592"/>
      <c r="S592"/>
      <c r="T592"/>
      <c r="U592"/>
      <c r="V592"/>
      <c r="W592"/>
    </row>
    <row r="593" spans="3:23" x14ac:dyDescent="0.2">
      <c r="N593"/>
      <c r="O593"/>
      <c r="P593"/>
      <c r="Q593"/>
      <c r="R593"/>
      <c r="S593"/>
      <c r="T593"/>
      <c r="U593"/>
      <c r="V593"/>
      <c r="W593"/>
    </row>
    <row r="594" spans="3:23" x14ac:dyDescent="0.2">
      <c r="N594"/>
      <c r="O594"/>
      <c r="P594"/>
      <c r="Q594"/>
      <c r="R594"/>
      <c r="S594"/>
      <c r="T594"/>
      <c r="U594"/>
      <c r="V594"/>
      <c r="W594"/>
    </row>
    <row r="595" spans="3:23" x14ac:dyDescent="0.2">
      <c r="N595"/>
      <c r="O595"/>
      <c r="P595"/>
      <c r="Q595"/>
      <c r="R595"/>
      <c r="S595"/>
      <c r="T595"/>
      <c r="U595"/>
      <c r="V595"/>
      <c r="W595"/>
    </row>
    <row r="596" spans="3:23" x14ac:dyDescent="0.2">
      <c r="N596"/>
      <c r="O596"/>
      <c r="P596"/>
      <c r="Q596"/>
      <c r="R596"/>
      <c r="S596"/>
      <c r="T596"/>
      <c r="U596"/>
      <c r="V596"/>
      <c r="W596"/>
    </row>
    <row r="597" spans="3:23" x14ac:dyDescent="0.2">
      <c r="N597"/>
      <c r="O597"/>
      <c r="P597"/>
      <c r="Q597"/>
      <c r="R597"/>
      <c r="S597"/>
      <c r="T597"/>
      <c r="U597"/>
      <c r="V597"/>
      <c r="W597"/>
    </row>
    <row r="598" spans="3:23" x14ac:dyDescent="0.2">
      <c r="N598"/>
      <c r="O598"/>
      <c r="P598"/>
      <c r="Q598"/>
      <c r="R598"/>
      <c r="S598"/>
      <c r="T598"/>
      <c r="U598"/>
      <c r="V598"/>
      <c r="W598"/>
    </row>
    <row r="599" spans="3:23" x14ac:dyDescent="0.2">
      <c r="N599"/>
      <c r="O599"/>
      <c r="P599"/>
      <c r="Q599"/>
      <c r="R599"/>
      <c r="S599"/>
      <c r="T599"/>
      <c r="U599"/>
      <c r="V599"/>
      <c r="W599"/>
    </row>
    <row r="600" spans="3:23" x14ac:dyDescent="0.2">
      <c r="N600"/>
      <c r="O600"/>
      <c r="P600"/>
      <c r="Q600"/>
      <c r="R600"/>
      <c r="S600"/>
      <c r="T600"/>
      <c r="U600"/>
      <c r="V600"/>
      <c r="W600"/>
    </row>
    <row r="601" spans="3:23" x14ac:dyDescent="0.2">
      <c r="N601"/>
      <c r="O601"/>
      <c r="P601"/>
      <c r="Q601"/>
      <c r="R601"/>
      <c r="S601"/>
      <c r="T601"/>
      <c r="U601"/>
      <c r="V601"/>
      <c r="W601"/>
    </row>
    <row r="602" spans="3:23" x14ac:dyDescent="0.2">
      <c r="N602"/>
      <c r="O602"/>
      <c r="P602"/>
      <c r="Q602"/>
      <c r="R602"/>
      <c r="S602"/>
      <c r="T602"/>
      <c r="U602"/>
      <c r="V602"/>
      <c r="W602"/>
    </row>
    <row r="603" spans="3:23" x14ac:dyDescent="0.2">
      <c r="N603"/>
      <c r="O603"/>
      <c r="P603"/>
      <c r="Q603"/>
      <c r="R603"/>
      <c r="S603"/>
      <c r="T603"/>
      <c r="U603"/>
      <c r="V603"/>
      <c r="W603"/>
    </row>
    <row r="604" spans="3:23" x14ac:dyDescent="0.2">
      <c r="D604" s="5"/>
      <c r="E604" s="5"/>
      <c r="N604"/>
      <c r="O604"/>
      <c r="P604"/>
      <c r="Q604"/>
      <c r="R604"/>
      <c r="S604"/>
      <c r="T604"/>
      <c r="U604"/>
      <c r="V604"/>
      <c r="W604"/>
    </row>
    <row r="605" spans="3:23" x14ac:dyDescent="0.2">
      <c r="D605" s="5"/>
      <c r="E605" s="5"/>
      <c r="N605"/>
      <c r="O605"/>
      <c r="P605"/>
      <c r="Q605"/>
      <c r="R605"/>
      <c r="S605"/>
      <c r="T605"/>
      <c r="U605"/>
      <c r="V605"/>
      <c r="W605"/>
    </row>
    <row r="606" spans="3:23" x14ac:dyDescent="0.2">
      <c r="C606" s="4"/>
      <c r="D606" s="5"/>
      <c r="E606" s="5"/>
      <c r="N606"/>
      <c r="O606"/>
      <c r="P606"/>
      <c r="Q606"/>
      <c r="R606"/>
      <c r="S606"/>
      <c r="T606"/>
      <c r="U606"/>
      <c r="V606"/>
      <c r="W606"/>
    </row>
    <row r="607" spans="3:23" x14ac:dyDescent="0.2">
      <c r="C607" s="4"/>
      <c r="D607" s="5"/>
      <c r="E607" s="5"/>
      <c r="N607"/>
      <c r="O607"/>
      <c r="P607"/>
      <c r="Q607"/>
      <c r="R607"/>
      <c r="S607"/>
      <c r="T607"/>
      <c r="U607"/>
      <c r="V607"/>
      <c r="W607"/>
    </row>
    <row r="608" spans="3:23" x14ac:dyDescent="0.2">
      <c r="C608" s="4"/>
      <c r="D608" s="5"/>
      <c r="E608" s="5"/>
      <c r="N608"/>
      <c r="O608"/>
      <c r="P608"/>
      <c r="Q608"/>
      <c r="R608"/>
      <c r="S608"/>
      <c r="T608"/>
      <c r="U608"/>
      <c r="V608"/>
      <c r="W608"/>
    </row>
    <row r="609" spans="3:23" x14ac:dyDescent="0.2">
      <c r="C609" s="4"/>
      <c r="D609" s="5"/>
      <c r="E609" s="5"/>
      <c r="N609"/>
      <c r="O609"/>
      <c r="P609"/>
      <c r="Q609"/>
      <c r="R609"/>
      <c r="S609"/>
      <c r="T609"/>
      <c r="U609"/>
      <c r="V609"/>
      <c r="W609"/>
    </row>
    <row r="610" spans="3:23" x14ac:dyDescent="0.2">
      <c r="C610" s="4"/>
      <c r="D610" s="5"/>
      <c r="E610" s="5"/>
      <c r="N610"/>
      <c r="O610"/>
      <c r="P610"/>
      <c r="Q610"/>
      <c r="R610"/>
      <c r="S610"/>
      <c r="T610"/>
      <c r="U610"/>
      <c r="V610"/>
      <c r="W610"/>
    </row>
    <row r="611" spans="3:23" x14ac:dyDescent="0.2">
      <c r="C611" s="4"/>
      <c r="D611" s="5"/>
      <c r="E611" s="5"/>
      <c r="N611"/>
      <c r="O611"/>
      <c r="P611"/>
      <c r="Q611"/>
      <c r="R611"/>
      <c r="S611"/>
      <c r="T611"/>
      <c r="U611"/>
      <c r="V611"/>
      <c r="W611"/>
    </row>
    <row r="612" spans="3:23" x14ac:dyDescent="0.2">
      <c r="C612" s="4"/>
      <c r="N612"/>
      <c r="O612"/>
      <c r="P612"/>
      <c r="Q612"/>
      <c r="R612"/>
      <c r="S612"/>
      <c r="T612"/>
      <c r="U612"/>
      <c r="V612"/>
      <c r="W612"/>
    </row>
    <row r="613" spans="3:23" x14ac:dyDescent="0.2">
      <c r="C613" s="4"/>
      <c r="N613"/>
      <c r="O613"/>
      <c r="P613"/>
      <c r="Q613"/>
      <c r="R613"/>
      <c r="S613"/>
      <c r="T613"/>
      <c r="U613"/>
      <c r="V613"/>
      <c r="W613"/>
    </row>
    <row r="614" spans="3:23" x14ac:dyDescent="0.2">
      <c r="N614"/>
      <c r="O614"/>
      <c r="P614"/>
      <c r="Q614"/>
      <c r="R614"/>
      <c r="S614"/>
      <c r="T614"/>
      <c r="U614"/>
      <c r="V614"/>
      <c r="W614"/>
    </row>
    <row r="615" spans="3:23" x14ac:dyDescent="0.2">
      <c r="N615"/>
      <c r="O615"/>
      <c r="P615"/>
      <c r="Q615"/>
      <c r="R615"/>
      <c r="S615"/>
      <c r="T615"/>
      <c r="U615"/>
      <c r="V615"/>
      <c r="W615"/>
    </row>
    <row r="616" spans="3:23" x14ac:dyDescent="0.2">
      <c r="N616"/>
      <c r="O616"/>
      <c r="P616"/>
      <c r="Q616"/>
      <c r="R616"/>
      <c r="S616"/>
      <c r="T616"/>
      <c r="U616"/>
      <c r="V616"/>
      <c r="W616"/>
    </row>
    <row r="617" spans="3:23" x14ac:dyDescent="0.2">
      <c r="N617"/>
      <c r="O617"/>
      <c r="P617"/>
      <c r="Q617"/>
      <c r="R617"/>
      <c r="S617"/>
      <c r="T617"/>
      <c r="U617"/>
      <c r="V617"/>
      <c r="W617"/>
    </row>
    <row r="618" spans="3:23" x14ac:dyDescent="0.2">
      <c r="N618"/>
      <c r="O618"/>
      <c r="P618"/>
      <c r="Q618"/>
      <c r="R618"/>
      <c r="S618"/>
      <c r="T618"/>
      <c r="U618"/>
      <c r="V618"/>
      <c r="W618"/>
    </row>
    <row r="619" spans="3:23" x14ac:dyDescent="0.2">
      <c r="N619"/>
      <c r="O619"/>
      <c r="P619"/>
      <c r="Q619"/>
      <c r="R619"/>
      <c r="S619"/>
      <c r="T619"/>
      <c r="U619"/>
      <c r="V619"/>
      <c r="W619"/>
    </row>
    <row r="620" spans="3:23" x14ac:dyDescent="0.2">
      <c r="N620"/>
      <c r="O620"/>
      <c r="P620"/>
      <c r="Q620"/>
      <c r="R620"/>
      <c r="S620"/>
      <c r="T620"/>
      <c r="U620"/>
      <c r="V620"/>
      <c r="W620"/>
    </row>
    <row r="621" spans="3:23" x14ac:dyDescent="0.2">
      <c r="N621"/>
      <c r="O621"/>
      <c r="P621"/>
      <c r="Q621"/>
      <c r="R621"/>
      <c r="S621"/>
      <c r="T621"/>
      <c r="U621"/>
      <c r="V621"/>
      <c r="W621"/>
    </row>
    <row r="622" spans="3:23" x14ac:dyDescent="0.2">
      <c r="N622"/>
      <c r="O622"/>
      <c r="P622"/>
      <c r="Q622"/>
      <c r="R622"/>
      <c r="S622"/>
      <c r="T622"/>
      <c r="U622"/>
      <c r="V622"/>
      <c r="W622"/>
    </row>
    <row r="623" spans="3:23" x14ac:dyDescent="0.2">
      <c r="N623"/>
      <c r="O623"/>
      <c r="P623"/>
      <c r="Q623"/>
      <c r="R623"/>
      <c r="S623"/>
      <c r="T623"/>
      <c r="U623"/>
      <c r="V623"/>
      <c r="W623"/>
    </row>
    <row r="624" spans="3:23" x14ac:dyDescent="0.2">
      <c r="N624"/>
      <c r="O624"/>
      <c r="P624"/>
      <c r="Q624"/>
      <c r="R624"/>
      <c r="S624"/>
      <c r="T624"/>
      <c r="U624"/>
      <c r="V624"/>
      <c r="W624"/>
    </row>
    <row r="625" spans="14:23" x14ac:dyDescent="0.2">
      <c r="N625"/>
      <c r="O625"/>
      <c r="P625"/>
      <c r="Q625"/>
      <c r="R625"/>
      <c r="S625"/>
      <c r="T625"/>
      <c r="U625"/>
      <c r="V625"/>
      <c r="W625"/>
    </row>
    <row r="626" spans="14:23" x14ac:dyDescent="0.2">
      <c r="N626"/>
      <c r="O626"/>
      <c r="P626"/>
      <c r="Q626"/>
      <c r="R626"/>
      <c r="S626"/>
      <c r="T626"/>
      <c r="U626"/>
      <c r="V626"/>
      <c r="W626"/>
    </row>
    <row r="627" spans="14:23" x14ac:dyDescent="0.2">
      <c r="N627"/>
      <c r="O627"/>
      <c r="P627"/>
      <c r="Q627"/>
      <c r="R627"/>
      <c r="S627"/>
      <c r="T627"/>
      <c r="U627"/>
      <c r="V627"/>
      <c r="W627"/>
    </row>
    <row r="628" spans="14:23" x14ac:dyDescent="0.2">
      <c r="N628"/>
      <c r="O628"/>
      <c r="P628"/>
      <c r="Q628"/>
      <c r="R628"/>
      <c r="S628"/>
      <c r="T628"/>
      <c r="U628"/>
      <c r="V628"/>
      <c r="W628"/>
    </row>
    <row r="629" spans="14:23" x14ac:dyDescent="0.2">
      <c r="N629"/>
      <c r="O629"/>
      <c r="P629"/>
      <c r="Q629"/>
      <c r="R629"/>
      <c r="S629"/>
      <c r="T629"/>
      <c r="U629"/>
      <c r="V629"/>
      <c r="W629"/>
    </row>
    <row r="630" spans="14:23" x14ac:dyDescent="0.2">
      <c r="N630"/>
      <c r="O630"/>
      <c r="P630"/>
      <c r="Q630"/>
      <c r="R630"/>
      <c r="S630"/>
      <c r="T630"/>
      <c r="U630"/>
      <c r="V630"/>
      <c r="W630"/>
    </row>
    <row r="631" spans="14:23" x14ac:dyDescent="0.2">
      <c r="N631"/>
      <c r="O631"/>
      <c r="P631"/>
      <c r="Q631"/>
      <c r="R631"/>
      <c r="S631"/>
      <c r="T631"/>
      <c r="U631"/>
      <c r="V631"/>
      <c r="W631"/>
    </row>
    <row r="632" spans="14:23" x14ac:dyDescent="0.2">
      <c r="N632"/>
      <c r="O632"/>
      <c r="P632"/>
      <c r="Q632"/>
      <c r="R632"/>
      <c r="S632"/>
      <c r="T632"/>
      <c r="U632"/>
      <c r="V632"/>
      <c r="W632"/>
    </row>
    <row r="633" spans="14:23" x14ac:dyDescent="0.2">
      <c r="N633"/>
      <c r="O633"/>
      <c r="P633"/>
      <c r="Q633"/>
      <c r="R633"/>
      <c r="S633"/>
      <c r="T633"/>
      <c r="U633"/>
      <c r="V633"/>
      <c r="W633"/>
    </row>
    <row r="634" spans="14:23" x14ac:dyDescent="0.2">
      <c r="N634"/>
      <c r="O634"/>
      <c r="P634"/>
      <c r="Q634"/>
      <c r="R634"/>
      <c r="S634"/>
      <c r="T634"/>
      <c r="U634"/>
      <c r="V634"/>
      <c r="W634"/>
    </row>
    <row r="635" spans="14:23" x14ac:dyDescent="0.2">
      <c r="N635"/>
      <c r="O635"/>
      <c r="P635"/>
      <c r="Q635"/>
      <c r="R635"/>
      <c r="S635"/>
      <c r="T635"/>
      <c r="U635"/>
      <c r="V635"/>
      <c r="W635"/>
    </row>
    <row r="636" spans="14:23" x14ac:dyDescent="0.2">
      <c r="N636"/>
      <c r="O636"/>
      <c r="P636"/>
      <c r="Q636"/>
      <c r="R636"/>
      <c r="S636"/>
      <c r="T636"/>
      <c r="U636"/>
      <c r="V636"/>
      <c r="W636"/>
    </row>
    <row r="637" spans="14:23" x14ac:dyDescent="0.2">
      <c r="N637"/>
      <c r="O637"/>
      <c r="P637"/>
      <c r="Q637"/>
      <c r="R637"/>
      <c r="S637"/>
      <c r="T637"/>
      <c r="U637"/>
      <c r="V637"/>
      <c r="W637"/>
    </row>
    <row r="638" spans="14:23" x14ac:dyDescent="0.2">
      <c r="N638"/>
      <c r="O638"/>
      <c r="P638"/>
      <c r="Q638"/>
      <c r="R638"/>
      <c r="S638"/>
      <c r="T638"/>
      <c r="U638"/>
      <c r="V638"/>
      <c r="W638"/>
    </row>
    <row r="639" spans="14:23" x14ac:dyDescent="0.2">
      <c r="N639"/>
      <c r="O639"/>
      <c r="P639"/>
      <c r="Q639"/>
      <c r="R639"/>
      <c r="S639"/>
      <c r="T639"/>
      <c r="U639"/>
      <c r="V639"/>
      <c r="W639"/>
    </row>
    <row r="640" spans="14:23" x14ac:dyDescent="0.2">
      <c r="N640"/>
      <c r="O640"/>
      <c r="P640"/>
      <c r="Q640"/>
      <c r="R640"/>
      <c r="S640"/>
      <c r="T640"/>
      <c r="U640"/>
      <c r="V640"/>
      <c r="W640"/>
    </row>
    <row r="641" spans="14:23" x14ac:dyDescent="0.2">
      <c r="N641"/>
      <c r="O641"/>
      <c r="P641"/>
      <c r="Q641"/>
      <c r="R641"/>
      <c r="S641"/>
      <c r="T641"/>
      <c r="U641"/>
      <c r="V641"/>
      <c r="W641"/>
    </row>
    <row r="642" spans="14:23" x14ac:dyDescent="0.2">
      <c r="N642"/>
      <c r="O642"/>
      <c r="P642"/>
      <c r="Q642"/>
      <c r="R642"/>
      <c r="S642"/>
      <c r="T642"/>
      <c r="U642"/>
      <c r="V642"/>
      <c r="W642"/>
    </row>
    <row r="643" spans="14:23" x14ac:dyDescent="0.2">
      <c r="N643"/>
      <c r="O643"/>
      <c r="P643"/>
      <c r="Q643"/>
      <c r="R643"/>
      <c r="S643"/>
      <c r="T643"/>
      <c r="U643"/>
      <c r="V643"/>
      <c r="W643"/>
    </row>
    <row r="644" spans="14:23" x14ac:dyDescent="0.2">
      <c r="N644"/>
      <c r="O644"/>
      <c r="P644"/>
      <c r="Q644"/>
      <c r="R644"/>
      <c r="S644"/>
      <c r="T644"/>
      <c r="U644"/>
      <c r="V644"/>
      <c r="W644"/>
    </row>
    <row r="645" spans="14:23" x14ac:dyDescent="0.2">
      <c r="N645"/>
      <c r="O645"/>
      <c r="P645"/>
      <c r="Q645"/>
      <c r="R645"/>
      <c r="S645"/>
      <c r="T645"/>
      <c r="U645"/>
      <c r="V645"/>
      <c r="W645"/>
    </row>
    <row r="646" spans="14:23" x14ac:dyDescent="0.2">
      <c r="N646"/>
      <c r="O646"/>
      <c r="P646"/>
      <c r="Q646"/>
      <c r="R646"/>
      <c r="S646"/>
      <c r="T646"/>
      <c r="U646"/>
      <c r="V646"/>
      <c r="W646"/>
    </row>
    <row r="647" spans="14:23" x14ac:dyDescent="0.2">
      <c r="N647"/>
      <c r="O647"/>
      <c r="P647"/>
      <c r="Q647"/>
      <c r="R647"/>
      <c r="S647"/>
      <c r="T647"/>
      <c r="U647"/>
      <c r="V647"/>
      <c r="W647"/>
    </row>
    <row r="648" spans="14:23" x14ac:dyDescent="0.2">
      <c r="N648"/>
      <c r="O648"/>
      <c r="P648"/>
      <c r="Q648"/>
      <c r="R648"/>
      <c r="S648"/>
      <c r="T648"/>
      <c r="U648"/>
      <c r="V648"/>
      <c r="W648"/>
    </row>
    <row r="649" spans="14:23" x14ac:dyDescent="0.2">
      <c r="N649"/>
      <c r="O649"/>
      <c r="P649"/>
      <c r="Q649"/>
      <c r="R649"/>
      <c r="S649"/>
      <c r="T649"/>
      <c r="U649"/>
      <c r="V649"/>
      <c r="W649"/>
    </row>
    <row r="650" spans="14:23" x14ac:dyDescent="0.2">
      <c r="N650"/>
      <c r="O650"/>
      <c r="P650"/>
      <c r="Q650"/>
      <c r="R650"/>
      <c r="S650"/>
      <c r="T650"/>
      <c r="U650"/>
      <c r="V650"/>
      <c r="W650"/>
    </row>
    <row r="651" spans="14:23" x14ac:dyDescent="0.2">
      <c r="N651"/>
      <c r="O651"/>
      <c r="P651"/>
      <c r="Q651"/>
      <c r="R651"/>
      <c r="S651"/>
      <c r="T651"/>
      <c r="U651"/>
      <c r="V651"/>
      <c r="W651"/>
    </row>
    <row r="652" spans="14:23" x14ac:dyDescent="0.2">
      <c r="N652"/>
      <c r="O652"/>
      <c r="P652"/>
      <c r="Q652"/>
      <c r="R652"/>
      <c r="S652"/>
      <c r="T652"/>
      <c r="U652"/>
      <c r="V652"/>
      <c r="W652"/>
    </row>
    <row r="653" spans="14:23" x14ac:dyDescent="0.2">
      <c r="N653"/>
      <c r="O653"/>
      <c r="P653"/>
      <c r="Q653"/>
      <c r="R653"/>
      <c r="S653"/>
      <c r="T653"/>
      <c r="U653"/>
      <c r="V653"/>
      <c r="W653"/>
    </row>
    <row r="654" spans="14:23" x14ac:dyDescent="0.2">
      <c r="N654"/>
      <c r="O654"/>
      <c r="P654"/>
      <c r="Q654"/>
      <c r="R654"/>
      <c r="S654"/>
      <c r="T654"/>
      <c r="U654"/>
      <c r="V654"/>
      <c r="W654"/>
    </row>
    <row r="655" spans="14:23" x14ac:dyDescent="0.2">
      <c r="N655"/>
      <c r="O655"/>
      <c r="P655"/>
      <c r="Q655"/>
      <c r="R655"/>
      <c r="S655"/>
      <c r="T655"/>
      <c r="U655"/>
      <c r="V655"/>
      <c r="W655"/>
    </row>
    <row r="656" spans="14:23" x14ac:dyDescent="0.2">
      <c r="N656"/>
      <c r="O656"/>
      <c r="P656"/>
      <c r="Q656"/>
      <c r="R656"/>
      <c r="S656"/>
      <c r="T656"/>
      <c r="U656"/>
      <c r="V656"/>
      <c r="W656"/>
    </row>
    <row r="657" spans="14:23" x14ac:dyDescent="0.2">
      <c r="N657"/>
      <c r="O657"/>
      <c r="P657"/>
      <c r="Q657"/>
      <c r="R657"/>
      <c r="S657"/>
      <c r="T657"/>
      <c r="U657"/>
      <c r="V657"/>
      <c r="W657"/>
    </row>
    <row r="658" spans="14:23" x14ac:dyDescent="0.2">
      <c r="N658"/>
      <c r="O658"/>
      <c r="P658"/>
      <c r="Q658"/>
      <c r="R658"/>
      <c r="S658"/>
      <c r="T658"/>
      <c r="U658"/>
      <c r="V658"/>
      <c r="W658"/>
    </row>
    <row r="659" spans="14:23" x14ac:dyDescent="0.2">
      <c r="N659"/>
      <c r="O659"/>
      <c r="P659"/>
      <c r="Q659"/>
      <c r="R659"/>
      <c r="S659"/>
      <c r="T659"/>
      <c r="U659"/>
      <c r="V659"/>
      <c r="W659"/>
    </row>
    <row r="660" spans="14:23" x14ac:dyDescent="0.2">
      <c r="N660"/>
      <c r="O660"/>
      <c r="P660"/>
      <c r="Q660"/>
      <c r="R660"/>
      <c r="S660"/>
      <c r="T660"/>
      <c r="U660"/>
      <c r="V660"/>
      <c r="W660"/>
    </row>
    <row r="661" spans="14:23" x14ac:dyDescent="0.2">
      <c r="N661"/>
      <c r="O661"/>
      <c r="P661"/>
      <c r="Q661"/>
      <c r="R661"/>
      <c r="S661"/>
      <c r="T661"/>
      <c r="U661"/>
      <c r="V661"/>
      <c r="W661"/>
    </row>
    <row r="662" spans="14:23" x14ac:dyDescent="0.2">
      <c r="N662"/>
      <c r="O662"/>
      <c r="P662"/>
      <c r="Q662"/>
      <c r="R662"/>
      <c r="S662"/>
      <c r="T662"/>
      <c r="U662"/>
      <c r="V662"/>
      <c r="W662"/>
    </row>
    <row r="663" spans="14:23" x14ac:dyDescent="0.2">
      <c r="N663"/>
      <c r="O663"/>
      <c r="P663"/>
      <c r="Q663"/>
      <c r="R663"/>
      <c r="S663"/>
      <c r="T663"/>
      <c r="U663"/>
      <c r="V663"/>
      <c r="W663"/>
    </row>
    <row r="664" spans="14:23" x14ac:dyDescent="0.2">
      <c r="N664"/>
      <c r="O664"/>
      <c r="P664"/>
      <c r="Q664"/>
      <c r="R664"/>
      <c r="S664"/>
      <c r="T664"/>
      <c r="U664"/>
      <c r="V664"/>
      <c r="W664"/>
    </row>
    <row r="665" spans="14:23" x14ac:dyDescent="0.2">
      <c r="N665"/>
      <c r="O665"/>
      <c r="P665"/>
      <c r="Q665"/>
      <c r="R665"/>
      <c r="S665"/>
      <c r="T665"/>
      <c r="U665"/>
      <c r="V665"/>
      <c r="W665"/>
    </row>
    <row r="666" spans="14:23" x14ac:dyDescent="0.2">
      <c r="N666"/>
      <c r="O666"/>
      <c r="P666"/>
      <c r="Q666"/>
      <c r="R666"/>
      <c r="S666"/>
      <c r="T666"/>
      <c r="U666"/>
      <c r="V666"/>
      <c r="W666"/>
    </row>
    <row r="667" spans="14:23" x14ac:dyDescent="0.2">
      <c r="N667"/>
      <c r="O667"/>
      <c r="P667"/>
      <c r="Q667"/>
      <c r="R667"/>
      <c r="S667"/>
      <c r="T667"/>
      <c r="U667"/>
      <c r="V667"/>
      <c r="W667"/>
    </row>
    <row r="668" spans="14:23" x14ac:dyDescent="0.2">
      <c r="N668"/>
      <c r="O668"/>
      <c r="P668"/>
      <c r="Q668"/>
      <c r="R668"/>
      <c r="S668"/>
      <c r="T668"/>
      <c r="U668"/>
      <c r="V668"/>
      <c r="W668"/>
    </row>
    <row r="669" spans="14:23" x14ac:dyDescent="0.2">
      <c r="N669"/>
      <c r="O669"/>
      <c r="P669"/>
      <c r="Q669"/>
      <c r="R669"/>
      <c r="S669"/>
      <c r="T669"/>
      <c r="U669"/>
      <c r="V669"/>
      <c r="W669"/>
    </row>
    <row r="670" spans="14:23" x14ac:dyDescent="0.2">
      <c r="N670"/>
      <c r="O670"/>
      <c r="P670"/>
      <c r="Q670"/>
      <c r="R670"/>
      <c r="S670"/>
      <c r="T670"/>
      <c r="U670"/>
      <c r="V670"/>
      <c r="W670"/>
    </row>
    <row r="671" spans="14:23" x14ac:dyDescent="0.2">
      <c r="N671"/>
      <c r="O671"/>
      <c r="P671"/>
      <c r="Q671"/>
      <c r="R671"/>
      <c r="S671"/>
      <c r="T671"/>
      <c r="U671"/>
      <c r="V671"/>
      <c r="W671"/>
    </row>
    <row r="672" spans="14:23" x14ac:dyDescent="0.2">
      <c r="N672"/>
      <c r="O672"/>
      <c r="P672"/>
      <c r="Q672"/>
      <c r="R672"/>
      <c r="S672"/>
      <c r="T672"/>
      <c r="U672"/>
      <c r="V672"/>
      <c r="W672"/>
    </row>
    <row r="673" spans="14:23" x14ac:dyDescent="0.2">
      <c r="N673"/>
      <c r="O673"/>
      <c r="P673"/>
      <c r="Q673"/>
      <c r="R673"/>
      <c r="S673"/>
      <c r="T673"/>
      <c r="U673"/>
      <c r="V673"/>
      <c r="W673"/>
    </row>
    <row r="674" spans="14:23" x14ac:dyDescent="0.2">
      <c r="N674"/>
      <c r="O674"/>
      <c r="P674"/>
      <c r="Q674"/>
      <c r="R674"/>
      <c r="S674"/>
      <c r="T674"/>
      <c r="U674"/>
      <c r="V674"/>
      <c r="W674"/>
    </row>
    <row r="675" spans="14:23" x14ac:dyDescent="0.2">
      <c r="N675"/>
      <c r="O675"/>
      <c r="P675"/>
      <c r="Q675"/>
      <c r="R675"/>
      <c r="S675"/>
      <c r="T675"/>
      <c r="U675"/>
      <c r="V675"/>
      <c r="W675"/>
    </row>
    <row r="676" spans="14:23" x14ac:dyDescent="0.2">
      <c r="N676"/>
      <c r="O676"/>
      <c r="P676"/>
      <c r="Q676"/>
      <c r="R676"/>
      <c r="S676"/>
      <c r="T676"/>
      <c r="U676"/>
      <c r="V676"/>
      <c r="W676"/>
    </row>
    <row r="677" spans="14:23" x14ac:dyDescent="0.2">
      <c r="N677"/>
      <c r="O677"/>
      <c r="P677"/>
      <c r="Q677"/>
      <c r="R677"/>
      <c r="S677"/>
      <c r="T677"/>
      <c r="U677"/>
      <c r="V677"/>
      <c r="W677"/>
    </row>
    <row r="678" spans="14:23" x14ac:dyDescent="0.2">
      <c r="N678"/>
      <c r="O678"/>
      <c r="P678"/>
      <c r="Q678"/>
      <c r="R678"/>
      <c r="S678"/>
      <c r="T678"/>
      <c r="U678"/>
      <c r="V678"/>
      <c r="W678"/>
    </row>
    <row r="679" spans="14:23" x14ac:dyDescent="0.2">
      <c r="N679"/>
      <c r="O679"/>
      <c r="P679"/>
      <c r="Q679"/>
      <c r="R679"/>
      <c r="S679"/>
      <c r="T679"/>
      <c r="U679"/>
      <c r="V679"/>
      <c r="W679"/>
    </row>
    <row r="680" spans="14:23" x14ac:dyDescent="0.2">
      <c r="N680"/>
      <c r="O680"/>
      <c r="P680"/>
      <c r="Q680"/>
      <c r="R680"/>
      <c r="S680"/>
      <c r="T680"/>
      <c r="U680"/>
      <c r="V680"/>
      <c r="W680"/>
    </row>
    <row r="681" spans="14:23" x14ac:dyDescent="0.2">
      <c r="N681"/>
      <c r="O681"/>
      <c r="P681"/>
      <c r="Q681"/>
      <c r="R681"/>
      <c r="S681"/>
      <c r="T681"/>
      <c r="U681"/>
      <c r="V681"/>
      <c r="W681"/>
    </row>
    <row r="682" spans="14:23" x14ac:dyDescent="0.2">
      <c r="N682"/>
      <c r="O682"/>
      <c r="P682"/>
      <c r="Q682"/>
      <c r="R682"/>
      <c r="S682"/>
      <c r="T682"/>
      <c r="U682"/>
      <c r="V682"/>
      <c r="W682"/>
    </row>
    <row r="683" spans="14:23" x14ac:dyDescent="0.2">
      <c r="N683"/>
      <c r="O683"/>
      <c r="P683"/>
      <c r="Q683"/>
      <c r="R683"/>
      <c r="S683"/>
      <c r="T683"/>
      <c r="U683"/>
      <c r="V683"/>
      <c r="W683"/>
    </row>
    <row r="684" spans="14:23" x14ac:dyDescent="0.2">
      <c r="N684"/>
      <c r="O684"/>
      <c r="P684"/>
      <c r="Q684"/>
      <c r="R684"/>
      <c r="S684"/>
      <c r="T684"/>
      <c r="U684"/>
      <c r="V684"/>
      <c r="W684"/>
    </row>
    <row r="685" spans="14:23" x14ac:dyDescent="0.2">
      <c r="N685"/>
      <c r="O685"/>
      <c r="P685"/>
      <c r="Q685"/>
      <c r="R685"/>
      <c r="S685"/>
      <c r="T685"/>
      <c r="U685"/>
      <c r="V685"/>
      <c r="W685"/>
    </row>
    <row r="686" spans="14:23" x14ac:dyDescent="0.2">
      <c r="N686"/>
      <c r="O686"/>
      <c r="P686"/>
      <c r="Q686"/>
      <c r="R686"/>
      <c r="S686"/>
      <c r="T686"/>
      <c r="U686"/>
      <c r="V686"/>
      <c r="W686"/>
    </row>
    <row r="687" spans="14:23" x14ac:dyDescent="0.2">
      <c r="N687"/>
      <c r="O687"/>
      <c r="P687"/>
      <c r="Q687"/>
      <c r="R687"/>
      <c r="S687"/>
      <c r="T687"/>
      <c r="U687"/>
      <c r="V687"/>
      <c r="W687"/>
    </row>
    <row r="688" spans="14:23" x14ac:dyDescent="0.2">
      <c r="N688"/>
      <c r="O688"/>
      <c r="P688"/>
      <c r="Q688"/>
      <c r="R688"/>
      <c r="S688"/>
      <c r="T688"/>
      <c r="U688"/>
      <c r="V688"/>
      <c r="W688"/>
    </row>
    <row r="689" spans="14:23" x14ac:dyDescent="0.2">
      <c r="N689"/>
      <c r="O689"/>
      <c r="P689"/>
      <c r="Q689"/>
      <c r="R689"/>
      <c r="S689"/>
      <c r="T689"/>
      <c r="U689"/>
      <c r="V689"/>
      <c r="W689"/>
    </row>
    <row r="690" spans="14:23" x14ac:dyDescent="0.2">
      <c r="N690"/>
      <c r="O690"/>
      <c r="P690"/>
      <c r="Q690"/>
      <c r="R690"/>
      <c r="S690"/>
      <c r="T690"/>
      <c r="U690"/>
      <c r="V690"/>
      <c r="W690"/>
    </row>
    <row r="691" spans="14:23" x14ac:dyDescent="0.2">
      <c r="N691"/>
      <c r="O691"/>
      <c r="P691"/>
      <c r="Q691"/>
      <c r="R691"/>
      <c r="S691"/>
      <c r="T691"/>
      <c r="U691"/>
      <c r="V691"/>
      <c r="W691"/>
    </row>
    <row r="692" spans="14:23" x14ac:dyDescent="0.2">
      <c r="N692"/>
      <c r="O692"/>
      <c r="P692"/>
      <c r="Q692"/>
      <c r="R692"/>
      <c r="S692"/>
      <c r="T692"/>
      <c r="U692"/>
      <c r="V692"/>
      <c r="W692"/>
    </row>
    <row r="693" spans="14:23" x14ac:dyDescent="0.2">
      <c r="N693"/>
      <c r="O693"/>
      <c r="P693"/>
      <c r="Q693"/>
      <c r="R693"/>
      <c r="S693"/>
      <c r="T693"/>
      <c r="U693"/>
      <c r="V693"/>
      <c r="W693"/>
    </row>
    <row r="694" spans="14:23" x14ac:dyDescent="0.2">
      <c r="N694"/>
      <c r="O694"/>
      <c r="P694"/>
      <c r="Q694"/>
      <c r="R694"/>
      <c r="S694"/>
      <c r="T694"/>
      <c r="U694"/>
      <c r="V694"/>
      <c r="W694"/>
    </row>
    <row r="695" spans="14:23" x14ac:dyDescent="0.2">
      <c r="N695"/>
      <c r="O695"/>
      <c r="P695"/>
      <c r="Q695"/>
      <c r="R695"/>
      <c r="S695"/>
      <c r="T695"/>
      <c r="U695"/>
      <c r="V695"/>
      <c r="W695"/>
    </row>
    <row r="696" spans="14:23" x14ac:dyDescent="0.2">
      <c r="N696"/>
      <c r="O696"/>
      <c r="P696"/>
      <c r="Q696"/>
      <c r="R696"/>
      <c r="S696"/>
      <c r="T696"/>
      <c r="U696"/>
      <c r="V696"/>
      <c r="W696"/>
    </row>
    <row r="697" spans="14:23" x14ac:dyDescent="0.2">
      <c r="N697"/>
      <c r="O697"/>
      <c r="P697"/>
      <c r="Q697"/>
      <c r="R697"/>
      <c r="S697"/>
      <c r="T697"/>
      <c r="U697"/>
      <c r="V697"/>
      <c r="W697"/>
    </row>
    <row r="698" spans="14:23" x14ac:dyDescent="0.2">
      <c r="N698"/>
      <c r="O698"/>
      <c r="P698"/>
      <c r="Q698"/>
      <c r="R698"/>
      <c r="S698"/>
      <c r="T698"/>
      <c r="U698"/>
      <c r="V698"/>
      <c r="W698"/>
    </row>
    <row r="699" spans="14:23" x14ac:dyDescent="0.2">
      <c r="N699"/>
      <c r="O699"/>
      <c r="P699"/>
      <c r="Q699"/>
      <c r="R699"/>
      <c r="S699"/>
      <c r="T699"/>
      <c r="U699"/>
      <c r="V699"/>
      <c r="W699"/>
    </row>
    <row r="700" spans="14:23" x14ac:dyDescent="0.2">
      <c r="N700"/>
      <c r="O700"/>
      <c r="P700"/>
      <c r="Q700"/>
      <c r="R700"/>
      <c r="S700"/>
      <c r="T700"/>
      <c r="U700"/>
      <c r="V700"/>
      <c r="W700"/>
    </row>
    <row r="701" spans="14:23" x14ac:dyDescent="0.2">
      <c r="N701"/>
      <c r="O701"/>
      <c r="P701"/>
      <c r="Q701"/>
      <c r="R701"/>
      <c r="S701"/>
      <c r="T701"/>
      <c r="U701"/>
      <c r="V701"/>
      <c r="W701"/>
    </row>
    <row r="702" spans="14:23" x14ac:dyDescent="0.2">
      <c r="N702"/>
      <c r="O702"/>
      <c r="P702"/>
      <c r="Q702"/>
      <c r="R702"/>
      <c r="S702"/>
      <c r="T702"/>
      <c r="U702"/>
      <c r="V702"/>
      <c r="W702"/>
    </row>
    <row r="703" spans="14:23" x14ac:dyDescent="0.2">
      <c r="N703"/>
      <c r="O703"/>
      <c r="P703"/>
      <c r="Q703"/>
      <c r="R703"/>
      <c r="S703"/>
      <c r="T703"/>
      <c r="U703"/>
      <c r="V703"/>
    </row>
    <row r="704" spans="14:23" x14ac:dyDescent="0.2">
      <c r="N704"/>
      <c r="O704"/>
      <c r="P704"/>
      <c r="Q704"/>
      <c r="R704"/>
      <c r="S704"/>
      <c r="T704"/>
      <c r="U704"/>
      <c r="V704"/>
    </row>
    <row r="705" spans="14:22" x14ac:dyDescent="0.2">
      <c r="N705"/>
      <c r="O705"/>
      <c r="P705"/>
      <c r="Q705"/>
      <c r="R705"/>
      <c r="S705"/>
      <c r="T705"/>
      <c r="U705"/>
      <c r="V705"/>
    </row>
    <row r="706" spans="14:22" x14ac:dyDescent="0.2">
      <c r="N706"/>
      <c r="O706"/>
      <c r="P706"/>
      <c r="Q706"/>
      <c r="R706"/>
      <c r="S706"/>
      <c r="T706"/>
      <c r="U706"/>
      <c r="V706"/>
    </row>
  </sheetData>
  <sheetProtection sheet="1" formatCells="0" formatColumns="0" formatRows="0"/>
  <mergeCells count="1">
    <mergeCell ref="N2:T2"/>
  </mergeCells>
  <phoneticPr fontId="0" type="noConversion"/>
  <dataValidations count="2">
    <dataValidation type="decimal" allowBlank="1" showInputMessage="1" showErrorMessage="1" errorTitle="Invalid Entry" error="Left tail area must be less than 0.500." sqref="C6">
      <formula1>0.001</formula1>
      <formula2>0.499</formula2>
    </dataValidation>
    <dataValidation type="decimal" allowBlank="1" showInputMessage="1" showErrorMessage="1" errorTitle="Invalid Entry" error="Right tail area must be less than 0.500." sqref="C7">
      <formula1>0.001</formula1>
      <formula2>0.499</formula2>
    </dataValidation>
  </dataValidations>
  <printOptions horizontalCentered="1"/>
  <pageMargins left="0.75" right="0.75" top="1" bottom="1" header="0.5" footer="0.5"/>
  <pageSetup scale="90" orientation="portrait" r:id="rId1"/>
  <headerFooter alignWithMargins="0">
    <oddFooter>&amp;CLearningStats 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614"/>
  <sheetViews>
    <sheetView showGridLines="0" workbookViewId="0"/>
  </sheetViews>
  <sheetFormatPr defaultRowHeight="12.75" x14ac:dyDescent="0.2"/>
  <cols>
    <col min="1" max="1" width="3.140625" style="2" customWidth="1"/>
    <col min="2" max="2" width="13.5703125" style="2" customWidth="1"/>
    <col min="3" max="3" width="9.140625" style="2"/>
    <col min="4" max="4" width="8.28515625" style="2" customWidth="1"/>
    <col min="5" max="11" width="9.140625" style="2"/>
    <col min="12" max="12" width="5.5703125" style="2" customWidth="1"/>
    <col min="13" max="14" width="10.28515625" style="2" customWidth="1"/>
    <col min="15" max="16" width="11.85546875" style="2" customWidth="1"/>
    <col min="17" max="17" width="9.140625" style="9"/>
    <col min="18" max="16384" width="9.140625" style="2"/>
  </cols>
  <sheetData>
    <row r="1" spans="2:23" ht="15" customHeight="1" x14ac:dyDescent="0.2">
      <c r="B1" s="43" t="s">
        <v>37</v>
      </c>
      <c r="C1" s="1"/>
    </row>
    <row r="2" spans="2:23" ht="15.75" customHeight="1" x14ac:dyDescent="0.2">
      <c r="Q2" s="48" t="s">
        <v>41</v>
      </c>
      <c r="R2" s="48"/>
      <c r="S2" s="48"/>
      <c r="T2" s="48"/>
      <c r="U2" s="48"/>
      <c r="V2" s="48"/>
      <c r="W2" s="48"/>
    </row>
    <row r="3" spans="2:23" x14ac:dyDescent="0.2">
      <c r="B3" s="50" t="s">
        <v>2</v>
      </c>
      <c r="C3" s="50"/>
      <c r="D3" s="49">
        <f>C28</f>
        <v>8</v>
      </c>
      <c r="N3" s="51" t="s">
        <v>6</v>
      </c>
      <c r="O3" s="52"/>
      <c r="Q3" s="45" t="s">
        <v>36</v>
      </c>
      <c r="R3" s="45" t="s">
        <v>0</v>
      </c>
      <c r="S3" s="45" t="s">
        <v>1</v>
      </c>
      <c r="T3" s="45" t="s">
        <v>50</v>
      </c>
      <c r="U3" s="45" t="s">
        <v>38</v>
      </c>
      <c r="V3" s="45" t="s">
        <v>39</v>
      </c>
      <c r="W3" s="45" t="s">
        <v>40</v>
      </c>
    </row>
    <row r="4" spans="2:23" x14ac:dyDescent="0.2">
      <c r="B4" s="50"/>
      <c r="C4" s="50"/>
      <c r="D4" s="49"/>
      <c r="N4" s="29" t="s">
        <v>3</v>
      </c>
      <c r="O4" s="30">
        <f>-O5</f>
        <v>-4.5</v>
      </c>
      <c r="Q4" s="19">
        <v>0</v>
      </c>
      <c r="R4" s="6">
        <v>-4</v>
      </c>
      <c r="S4" s="7">
        <f t="shared" ref="S4:S67" si="0">EXP($O$7-0.5*$O$9-$O$8-$O$6*LN(1+R4*R4/$D$3))</f>
        <v>2.756305973425E-3</v>
      </c>
      <c r="T4" s="7">
        <f>IF(R4&gt;0,1-TDIST(R4,$D$3,1),TDIST(-R4,$D$3,1))</f>
        <v>1.9748864017226624E-3</v>
      </c>
      <c r="U4" s="7">
        <f t="shared" ref="U4:U67" si="1">IF(R4&lt;$D$9,EXP($O$7-0.5*$O$9-$O$8-$O$6*LN(1+R4*R4/$D$3)),"")</f>
        <v>2.756305973425E-3</v>
      </c>
      <c r="V4" s="7" t="str">
        <f t="shared" ref="V4:V67" si="2">IF(AND(R4&gt;=$D$9,R4&lt;=$D$10),EXP($O$7-0.5*$O$9-$O$8-$O$6*LN(1+R4*R4/$D$3)),"")</f>
        <v/>
      </c>
      <c r="W4" s="24" t="str">
        <f t="shared" ref="W4:W67" si="3">IF(R4&gt;$D$10,EXP($O$7-0.5*$O$9-$O$8-$O$6*LN(1+R4*R4/$D$3)),"")</f>
        <v/>
      </c>
    </row>
    <row r="5" spans="2:23" x14ac:dyDescent="0.2">
      <c r="N5" s="29" t="s">
        <v>4</v>
      </c>
      <c r="O5" s="30">
        <f>IF($J$1&gt;4,3.5,IF($J$1=1,7.5,4.5))</f>
        <v>4.5</v>
      </c>
      <c r="Q5" s="19">
        <v>1</v>
      </c>
      <c r="R5" s="6">
        <v>-3.98</v>
      </c>
      <c r="S5" s="7">
        <f t="shared" si="0"/>
        <v>2.8403188351842105E-3</v>
      </c>
      <c r="T5" s="7">
        <f t="shared" ref="T5:T68" si="4">IF(R5&gt;0,1-TDIST(R5,$D$3,1),TDIST(-R5,$D$3,1))</f>
        <v>2.0308482133512711E-3</v>
      </c>
      <c r="U5" s="7">
        <f t="shared" si="1"/>
        <v>2.8403188351842105E-3</v>
      </c>
      <c r="V5" s="7" t="str">
        <f t="shared" si="2"/>
        <v/>
      </c>
      <c r="W5" s="24" t="str">
        <f t="shared" si="3"/>
        <v/>
      </c>
    </row>
    <row r="6" spans="2:23" x14ac:dyDescent="0.2">
      <c r="N6" s="29" t="s">
        <v>7</v>
      </c>
      <c r="O6" s="30">
        <f>($D$3+1)/2</f>
        <v>4.5</v>
      </c>
      <c r="Q6" s="19">
        <v>2</v>
      </c>
      <c r="R6" s="6">
        <v>-3.96</v>
      </c>
      <c r="S6" s="7">
        <f t="shared" si="0"/>
        <v>2.9270377814560309E-3</v>
      </c>
      <c r="T6" s="7">
        <f t="shared" si="4"/>
        <v>2.0885171950379639E-3</v>
      </c>
      <c r="U6" s="7">
        <f t="shared" si="1"/>
        <v>2.9270377814560309E-3</v>
      </c>
      <c r="V6" s="7" t="str">
        <f t="shared" si="2"/>
        <v/>
      </c>
      <c r="W6" s="24" t="str">
        <f t="shared" si="3"/>
        <v/>
      </c>
    </row>
    <row r="7" spans="2:23" x14ac:dyDescent="0.2">
      <c r="N7" s="33" t="s">
        <v>32</v>
      </c>
      <c r="O7" s="34">
        <f>GAMMALN(O6)</f>
        <v>2.4537365708424423</v>
      </c>
      <c r="Q7" s="19">
        <v>3</v>
      </c>
      <c r="R7" s="6">
        <v>-3.94</v>
      </c>
      <c r="S7" s="7">
        <f t="shared" si="0"/>
        <v>3.0165531181742442E-3</v>
      </c>
      <c r="T7" s="7">
        <f t="shared" si="4"/>
        <v>2.1479483665353722E-3</v>
      </c>
      <c r="U7" s="7">
        <f t="shared" si="1"/>
        <v>3.0165531181742442E-3</v>
      </c>
      <c r="V7" s="7" t="str">
        <f t="shared" si="2"/>
        <v/>
      </c>
      <c r="W7" s="24" t="str">
        <f t="shared" si="3"/>
        <v/>
      </c>
    </row>
    <row r="8" spans="2:23" x14ac:dyDescent="0.2">
      <c r="B8" s="8"/>
      <c r="C8" s="28" t="s">
        <v>42</v>
      </c>
      <c r="D8" s="21" t="s">
        <v>43</v>
      </c>
      <c r="N8" s="33" t="s">
        <v>29</v>
      </c>
      <c r="O8" s="34">
        <f>GAMMALN($D$3/2)</f>
        <v>1.791759469228055</v>
      </c>
      <c r="Q8" s="19">
        <v>4</v>
      </c>
      <c r="R8" s="6">
        <v>-3.92</v>
      </c>
      <c r="S8" s="7">
        <f t="shared" si="0"/>
        <v>3.1089581986520668E-3</v>
      </c>
      <c r="T8" s="7">
        <f t="shared" si="4"/>
        <v>2.2091985840239294E-3</v>
      </c>
      <c r="U8" s="7">
        <f t="shared" si="1"/>
        <v>3.1089581986520668E-3</v>
      </c>
      <c r="V8" s="7" t="str">
        <f t="shared" si="2"/>
        <v/>
      </c>
      <c r="W8" s="24" t="str">
        <f t="shared" si="3"/>
        <v/>
      </c>
    </row>
    <row r="9" spans="2:23" x14ac:dyDescent="0.2">
      <c r="B9" s="23" t="s">
        <v>44</v>
      </c>
      <c r="C9" s="20">
        <v>2.5000000000000001E-2</v>
      </c>
      <c r="D9" s="22">
        <f>_xlfn.T.INV(C9,D3)</f>
        <v>-2.3060041352041671</v>
      </c>
      <c r="N9" s="31" t="s">
        <v>33</v>
      </c>
      <c r="O9" s="35">
        <f>LN(PI()*$D$3)</f>
        <v>3.2241714275292361</v>
      </c>
      <c r="Q9" s="19">
        <v>5</v>
      </c>
      <c r="R9" s="6">
        <v>-3.9</v>
      </c>
      <c r="S9" s="7">
        <f t="shared" si="0"/>
        <v>3.2043495238677517E-3</v>
      </c>
      <c r="T9" s="7">
        <f t="shared" si="4"/>
        <v>2.2723266020573552E-3</v>
      </c>
      <c r="U9" s="7">
        <f t="shared" si="1"/>
        <v>3.2043495238677517E-3</v>
      </c>
      <c r="V9" s="7" t="str">
        <f t="shared" si="2"/>
        <v/>
      </c>
      <c r="W9" s="24" t="str">
        <f t="shared" si="3"/>
        <v/>
      </c>
    </row>
    <row r="10" spans="2:23" x14ac:dyDescent="0.2">
      <c r="B10" s="23" t="s">
        <v>45</v>
      </c>
      <c r="C10" s="20">
        <v>2.5000000000000001E-2</v>
      </c>
      <c r="D10" s="22">
        <f>_xlfn.T.INV(1-C10,D3)</f>
        <v>2.3060041352041662</v>
      </c>
      <c r="Q10" s="19">
        <v>6</v>
      </c>
      <c r="R10" s="6">
        <v>-3.88</v>
      </c>
      <c r="S10" s="7">
        <f t="shared" si="0"/>
        <v>3.3028268457485029E-3</v>
      </c>
      <c r="T10" s="7">
        <f t="shared" si="4"/>
        <v>2.337393137543756E-3</v>
      </c>
      <c r="U10" s="7">
        <f t="shared" si="1"/>
        <v>3.3028268457485029E-3</v>
      </c>
      <c r="V10" s="7" t="str">
        <f t="shared" si="2"/>
        <v/>
      </c>
      <c r="W10" s="24" t="str">
        <f t="shared" si="3"/>
        <v/>
      </c>
    </row>
    <row r="11" spans="2:23" x14ac:dyDescent="0.2">
      <c r="Q11" s="19">
        <v>7</v>
      </c>
      <c r="R11" s="6">
        <v>-3.86</v>
      </c>
      <c r="S11" s="7">
        <f t="shared" si="0"/>
        <v>3.4044932735180803E-3</v>
      </c>
      <c r="T11" s="7">
        <f t="shared" si="4"/>
        <v>2.4044609358229128E-3</v>
      </c>
      <c r="U11" s="7">
        <f t="shared" si="1"/>
        <v>3.4044932735180803E-3</v>
      </c>
      <c r="V11" s="7" t="str">
        <f t="shared" si="2"/>
        <v/>
      </c>
      <c r="W11" s="24" t="str">
        <f t="shared" si="3"/>
        <v/>
      </c>
    </row>
    <row r="12" spans="2:23" x14ac:dyDescent="0.2">
      <c r="N12" s="9"/>
      <c r="O12" s="9"/>
      <c r="Q12" s="19">
        <v>8</v>
      </c>
      <c r="R12" s="6">
        <v>-3.84</v>
      </c>
      <c r="S12" s="7">
        <f t="shared" si="0"/>
        <v>3.5094553831728982E-3</v>
      </c>
      <c r="T12" s="7">
        <f t="shared" si="4"/>
        <v>2.4735948389017024E-3</v>
      </c>
      <c r="U12" s="7">
        <f t="shared" si="1"/>
        <v>3.5094553831728982E-3</v>
      </c>
      <c r="V12" s="7" t="str">
        <f t="shared" si="2"/>
        <v/>
      </c>
      <c r="W12" s="24" t="str">
        <f t="shared" si="3"/>
        <v/>
      </c>
    </row>
    <row r="13" spans="2:23" x14ac:dyDescent="0.2">
      <c r="M13" s="9"/>
      <c r="N13" s="3"/>
      <c r="O13" s="4"/>
      <c r="P13" s="9"/>
      <c r="Q13" s="19">
        <v>9</v>
      </c>
      <c r="R13" s="6">
        <v>-3.82</v>
      </c>
      <c r="S13" s="7">
        <f t="shared" si="0"/>
        <v>3.6178233301509296E-3</v>
      </c>
      <c r="T13" s="7">
        <f t="shared" si="4"/>
        <v>2.5448618559108793E-3</v>
      </c>
      <c r="U13" s="7">
        <f t="shared" si="1"/>
        <v>3.6178233301509296E-3</v>
      </c>
      <c r="V13" s="7" t="str">
        <f t="shared" si="2"/>
        <v/>
      </c>
      <c r="W13" s="24" t="str">
        <f t="shared" si="3"/>
        <v/>
      </c>
    </row>
    <row r="14" spans="2:23" x14ac:dyDescent="0.2">
      <c r="P14" s="4"/>
      <c r="Q14" s="19">
        <v>10</v>
      </c>
      <c r="R14" s="6">
        <v>-3.8</v>
      </c>
      <c r="S14" s="7">
        <f t="shared" si="0"/>
        <v>3.7297109652566145E-3</v>
      </c>
      <c r="T14" s="7">
        <f t="shared" si="4"/>
        <v>2.6183312358476593E-3</v>
      </c>
      <c r="U14" s="7">
        <f t="shared" si="1"/>
        <v>3.7297109652566145E-3</v>
      </c>
      <c r="V14" s="7" t="str">
        <f t="shared" si="2"/>
        <v/>
      </c>
      <c r="W14" s="24" t="str">
        <f t="shared" si="3"/>
        <v/>
      </c>
    </row>
    <row r="15" spans="2:23" x14ac:dyDescent="0.2">
      <c r="Q15" s="19">
        <v>11</v>
      </c>
      <c r="R15" s="6">
        <v>-3.78</v>
      </c>
      <c r="S15" s="7">
        <f t="shared" si="0"/>
        <v>3.8452359539040363E-3</v>
      </c>
      <c r="T15" s="7">
        <f t="shared" si="4"/>
        <v>2.6940745426699063E-3</v>
      </c>
      <c r="U15" s="7">
        <f t="shared" si="1"/>
        <v>3.8452359539040363E-3</v>
      </c>
      <c r="V15" s="7" t="str">
        <f t="shared" si="2"/>
        <v/>
      </c>
      <c r="W15" s="24" t="str">
        <f t="shared" si="3"/>
        <v/>
      </c>
    </row>
    <row r="16" spans="2:23" x14ac:dyDescent="0.2">
      <c r="Q16" s="19">
        <v>12</v>
      </c>
      <c r="R16" s="6">
        <v>-3.76</v>
      </c>
      <c r="S16" s="7">
        <f t="shared" si="0"/>
        <v>3.9645198987392728E-3</v>
      </c>
      <c r="T16" s="7">
        <f t="shared" si="4"/>
        <v>2.7721657328088744E-3</v>
      </c>
      <c r="U16" s="7">
        <f t="shared" si="1"/>
        <v>3.9645198987392728E-3</v>
      </c>
      <c r="V16" s="7" t="str">
        <f t="shared" si="2"/>
        <v/>
      </c>
      <c r="W16" s="24" t="str">
        <f t="shared" si="3"/>
        <v/>
      </c>
    </row>
    <row r="17" spans="3:23" x14ac:dyDescent="0.2">
      <c r="Q17" s="19">
        <v>13</v>
      </c>
      <c r="R17" s="6">
        <v>-3.74</v>
      </c>
      <c r="S17" s="7">
        <f t="shared" si="0"/>
        <v>4.0876884657010167E-3</v>
      </c>
      <c r="T17" s="7">
        <f t="shared" si="4"/>
        <v>2.8526812351686668E-3</v>
      </c>
      <c r="U17" s="7">
        <f t="shared" si="1"/>
        <v>4.0876884657010167E-3</v>
      </c>
      <c r="V17" s="7" t="str">
        <f t="shared" si="2"/>
        <v/>
      </c>
      <c r="W17" s="24" t="str">
        <f t="shared" si="3"/>
        <v/>
      </c>
    </row>
    <row r="18" spans="3:23" x14ac:dyDescent="0.2">
      <c r="Q18" s="19">
        <v>14</v>
      </c>
      <c r="R18" s="6">
        <v>-3.72</v>
      </c>
      <c r="S18" s="7">
        <f t="shared" si="0"/>
        <v>4.2148715135771073E-3</v>
      </c>
      <c r="T18" s="7">
        <f t="shared" si="4"/>
        <v>2.9357000336817838E-3</v>
      </c>
      <c r="U18" s="7">
        <f t="shared" si="1"/>
        <v>4.2148715135771073E-3</v>
      </c>
      <c r="V18" s="7" t="str">
        <f t="shared" si="2"/>
        <v/>
      </c>
      <c r="W18" s="24" t="str">
        <f t="shared" si="3"/>
        <v/>
      </c>
    </row>
    <row r="19" spans="3:23" x14ac:dyDescent="0.2">
      <c r="Q19" s="19">
        <v>15</v>
      </c>
      <c r="R19" s="6">
        <v>-3.7</v>
      </c>
      <c r="S19" s="7">
        <f t="shared" si="0"/>
        <v>4.3462032271118275E-3</v>
      </c>
      <c r="T19" s="7">
        <f t="shared" si="4"/>
        <v>3.0213037524912017E-3</v>
      </c>
      <c r="U19" s="7">
        <f t="shared" si="1"/>
        <v>4.3462032271118275E-3</v>
      </c>
      <c r="V19" s="7" t="str">
        <f t="shared" si="2"/>
        <v/>
      </c>
      <c r="W19" s="24" t="str">
        <f t="shared" si="3"/>
        <v/>
      </c>
    </row>
    <row r="20" spans="3:23" x14ac:dyDescent="0.2">
      <c r="Q20" s="19">
        <v>16</v>
      </c>
      <c r="R20" s="6">
        <v>-3.68</v>
      </c>
      <c r="S20" s="7">
        <f t="shared" si="0"/>
        <v>4.4818222537168365E-3</v>
      </c>
      <c r="T20" s="7">
        <f t="shared" si="4"/>
        <v>3.1095767438305928E-3</v>
      </c>
      <c r="U20" s="7">
        <f t="shared" si="1"/>
        <v>4.4818222537168365E-3</v>
      </c>
      <c r="V20" s="7" t="str">
        <f t="shared" si="2"/>
        <v/>
      </c>
      <c r="W20" s="24" t="str">
        <f t="shared" si="3"/>
        <v/>
      </c>
    </row>
    <row r="21" spans="3:23" x14ac:dyDescent="0.2">
      <c r="Q21" s="19">
        <v>17</v>
      </c>
      <c r="R21" s="6">
        <v>-3.66</v>
      </c>
      <c r="S21" s="7">
        <f t="shared" si="0"/>
        <v>4.6218718438353727E-3</v>
      </c>
      <c r="T21" s="7">
        <f t="shared" si="4"/>
        <v>3.200606178675154E-3</v>
      </c>
      <c r="U21" s="7">
        <f t="shared" si="1"/>
        <v>4.6218718438353727E-3</v>
      </c>
      <c r="V21" s="7" t="str">
        <f t="shared" si="2"/>
        <v/>
      </c>
      <c r="W21" s="24" t="str">
        <f t="shared" si="3"/>
        <v/>
      </c>
    </row>
    <row r="22" spans="3:23" x14ac:dyDescent="0.2">
      <c r="Q22" s="19">
        <v>18</v>
      </c>
      <c r="R22" s="6">
        <v>-3.64</v>
      </c>
      <c r="S22" s="7">
        <f t="shared" si="0"/>
        <v>4.7664999950063798E-3</v>
      </c>
      <c r="T22" s="7">
        <f t="shared" si="4"/>
        <v>3.2944821402366999E-3</v>
      </c>
      <c r="U22" s="7">
        <f t="shared" si="1"/>
        <v>4.7664999950063798E-3</v>
      </c>
      <c r="V22" s="7" t="str">
        <f t="shared" si="2"/>
        <v/>
      </c>
      <c r="W22" s="24" t="str">
        <f t="shared" si="3"/>
        <v/>
      </c>
    </row>
    <row r="23" spans="3:23" x14ac:dyDescent="0.2">
      <c r="Q23" s="19">
        <v>19</v>
      </c>
      <c r="R23" s="6">
        <v>-3.62</v>
      </c>
      <c r="S23" s="7">
        <f t="shared" si="0"/>
        <v>4.9158595996712327E-3</v>
      </c>
      <c r="T23" s="7">
        <f t="shared" si="4"/>
        <v>3.3912977203773621E-3</v>
      </c>
      <c r="U23" s="7">
        <f t="shared" si="1"/>
        <v>4.9158595996712327E-3</v>
      </c>
      <c r="V23" s="7" t="str">
        <f t="shared" si="2"/>
        <v/>
      </c>
      <c r="W23" s="24" t="str">
        <f t="shared" si="3"/>
        <v/>
      </c>
    </row>
    <row r="24" spans="3:23" x14ac:dyDescent="0.2">
      <c r="Q24" s="19">
        <v>20</v>
      </c>
      <c r="R24" s="6">
        <v>-3.6</v>
      </c>
      <c r="S24" s="7">
        <f t="shared" si="0"/>
        <v>5.0701085967619968E-3</v>
      </c>
      <c r="T24" s="7">
        <f t="shared" si="4"/>
        <v>3.4911491190171818E-3</v>
      </c>
      <c r="U24" s="7">
        <f t="shared" si="1"/>
        <v>5.0701085967619968E-3</v>
      </c>
      <c r="V24" s="7" t="str">
        <f t="shared" si="2"/>
        <v/>
      </c>
      <c r="W24" s="24" t="str">
        <f t="shared" si="3"/>
        <v/>
      </c>
    </row>
    <row r="25" spans="3:23" x14ac:dyDescent="0.2">
      <c r="Q25" s="19">
        <v>21</v>
      </c>
      <c r="R25" s="6">
        <v>-3.58</v>
      </c>
      <c r="S25" s="7">
        <f t="shared" si="0"/>
        <v>5.2294101271054116E-3</v>
      </c>
      <c r="T25" s="7">
        <f t="shared" si="4"/>
        <v>3.5941357466115912E-3</v>
      </c>
      <c r="U25" s="7">
        <f t="shared" si="1"/>
        <v>5.2294101271054116E-3</v>
      </c>
      <c r="V25" s="7" t="str">
        <f t="shared" si="2"/>
        <v/>
      </c>
      <c r="W25" s="24" t="str">
        <f t="shared" si="3"/>
        <v/>
      </c>
    </row>
    <row r="26" spans="3:23" x14ac:dyDescent="0.2">
      <c r="Q26" s="19">
        <v>22</v>
      </c>
      <c r="R26" s="6">
        <v>-3.56</v>
      </c>
      <c r="S26" s="7">
        <f t="shared" si="0"/>
        <v>5.3939326926717174E-3</v>
      </c>
      <c r="T26" s="7">
        <f t="shared" si="4"/>
        <v>3.7003603297753739E-3</v>
      </c>
      <c r="U26" s="7">
        <f t="shared" si="1"/>
        <v>5.3939326926717174E-3</v>
      </c>
      <c r="V26" s="7" t="str">
        <f t="shared" si="2"/>
        <v/>
      </c>
      <c r="W26" s="24" t="str">
        <f t="shared" si="3"/>
        <v/>
      </c>
    </row>
    <row r="27" spans="3:23" x14ac:dyDescent="0.2">
      <c r="Q27" s="19">
        <v>23</v>
      </c>
      <c r="R27" s="6">
        <v>-3.54</v>
      </c>
      <c r="S27" s="7">
        <f t="shared" si="0"/>
        <v>5.5638503196919894E-3</v>
      </c>
      <c r="T27" s="7">
        <f t="shared" si="4"/>
        <v>3.8099290201302027E-3</v>
      </c>
      <c r="U27" s="7">
        <f t="shared" si="1"/>
        <v>5.5638503196919894E-3</v>
      </c>
      <c r="V27" s="7" t="str">
        <f t="shared" si="2"/>
        <v/>
      </c>
      <c r="W27" s="24" t="str">
        <f t="shared" si="3"/>
        <v/>
      </c>
    </row>
    <row r="28" spans="3:23" x14ac:dyDescent="0.2">
      <c r="C28" s="9">
        <v>8</v>
      </c>
      <c r="Q28" s="19">
        <v>24</v>
      </c>
      <c r="R28" s="6">
        <v>-3.52</v>
      </c>
      <c r="S28" s="7">
        <f t="shared" si="0"/>
        <v>5.7393427256615358E-3</v>
      </c>
      <c r="T28" s="7">
        <f t="shared" si="4"/>
        <v>3.9229515064534478E-3</v>
      </c>
      <c r="U28" s="7">
        <f t="shared" si="1"/>
        <v>5.7393427256615358E-3</v>
      </c>
      <c r="V28" s="7" t="str">
        <f t="shared" si="2"/>
        <v/>
      </c>
      <c r="W28" s="24" t="str">
        <f t="shared" si="3"/>
        <v/>
      </c>
    </row>
    <row r="29" spans="3:23" x14ac:dyDescent="0.2">
      <c r="Q29" s="19">
        <v>25</v>
      </c>
      <c r="R29" s="6">
        <v>-3.5</v>
      </c>
      <c r="S29" s="7">
        <f t="shared" si="0"/>
        <v>5.9205954902400663E-3</v>
      </c>
      <c r="T29" s="7">
        <f t="shared" si="4"/>
        <v>4.0395411302059456E-3</v>
      </c>
      <c r="U29" s="7">
        <f t="shared" si="1"/>
        <v>5.9205954902400663E-3</v>
      </c>
      <c r="V29" s="7" t="str">
        <f t="shared" si="2"/>
        <v/>
      </c>
      <c r="W29" s="24" t="str">
        <f t="shared" si="3"/>
        <v/>
      </c>
    </row>
    <row r="30" spans="3:23" x14ac:dyDescent="0.2">
      <c r="Q30" s="19">
        <v>26</v>
      </c>
      <c r="R30" s="6">
        <v>-3.48</v>
      </c>
      <c r="S30" s="7">
        <f t="shared" si="0"/>
        <v>6.1078002300520347E-3</v>
      </c>
      <c r="T30" s="7">
        <f t="shared" si="4"/>
        <v>4.1598150045167887E-3</v>
      </c>
      <c r="U30" s="7">
        <f t="shared" si="1"/>
        <v>6.1078002300520347E-3</v>
      </c>
      <c r="V30" s="7" t="str">
        <f t="shared" si="2"/>
        <v/>
      </c>
      <c r="W30" s="24" t="str">
        <f t="shared" si="3"/>
        <v/>
      </c>
    </row>
    <row r="31" spans="3:23" x14ac:dyDescent="0.2">
      <c r="Q31" s="19">
        <v>27</v>
      </c>
      <c r="R31" s="6">
        <v>-3.46</v>
      </c>
      <c r="S31" s="7">
        <f t="shared" si="0"/>
        <v>6.3011547773827248E-3</v>
      </c>
      <c r="T31" s="7">
        <f t="shared" si="4"/>
        <v>4.2838941367030862E-3</v>
      </c>
      <c r="U31" s="7">
        <f t="shared" si="1"/>
        <v>6.3011547773827248E-3</v>
      </c>
      <c r="V31" s="7" t="str">
        <f t="shared" si="2"/>
        <v/>
      </c>
      <c r="W31" s="24" t="str">
        <f t="shared" si="3"/>
        <v/>
      </c>
    </row>
    <row r="32" spans="3:23" x14ac:dyDescent="0.2">
      <c r="Q32" s="19">
        <v>28</v>
      </c>
      <c r="R32" s="6">
        <v>-3.44</v>
      </c>
      <c r="S32" s="7">
        <f t="shared" si="0"/>
        <v>6.5008633627565791E-3</v>
      </c>
      <c r="T32" s="7">
        <f t="shared" si="4"/>
        <v>4.4119035544025595E-3</v>
      </c>
      <c r="U32" s="7">
        <f t="shared" si="1"/>
        <v>6.5008633627565791E-3</v>
      </c>
      <c r="V32" s="7" t="str">
        <f t="shared" si="2"/>
        <v/>
      </c>
      <c r="W32" s="24" t="str">
        <f t="shared" si="3"/>
        <v/>
      </c>
    </row>
    <row r="33" spans="2:23" x14ac:dyDescent="0.2">
      <c r="Q33" s="19">
        <v>29</v>
      </c>
      <c r="R33" s="6">
        <v>-3.42</v>
      </c>
      <c r="S33" s="7">
        <f t="shared" si="0"/>
        <v>6.7071368013750512E-3</v>
      </c>
      <c r="T33" s="7">
        <f t="shared" si="4"/>
        <v>4.5439724353962098E-3</v>
      </c>
      <c r="U33" s="7">
        <f t="shared" si="1"/>
        <v>6.7071368013750512E-3</v>
      </c>
      <c r="V33" s="7" t="str">
        <f t="shared" si="2"/>
        <v/>
      </c>
      <c r="W33" s="24" t="str">
        <f t="shared" si="3"/>
        <v/>
      </c>
    </row>
    <row r="34" spans="2:23" x14ac:dyDescent="0.2">
      <c r="Q34" s="19">
        <v>30</v>
      </c>
      <c r="R34" s="6">
        <v>-3.4</v>
      </c>
      <c r="S34" s="7">
        <f t="shared" si="0"/>
        <v>6.9201926833809841E-3</v>
      </c>
      <c r="T34" s="7">
        <f t="shared" si="4"/>
        <v>4.6802342411982429E-3</v>
      </c>
      <c r="U34" s="7">
        <f t="shared" si="1"/>
        <v>6.9201926833809841E-3</v>
      </c>
      <c r="V34" s="7" t="str">
        <f t="shared" si="2"/>
        <v/>
      </c>
      <c r="W34" s="24" t="str">
        <f t="shared" si="3"/>
        <v/>
      </c>
    </row>
    <row r="35" spans="2:23" ht="15.75" x14ac:dyDescent="0.25">
      <c r="B35" s="44" t="s">
        <v>37</v>
      </c>
      <c r="Q35" s="19">
        <v>31</v>
      </c>
      <c r="R35" s="6">
        <v>-3.38</v>
      </c>
      <c r="S35" s="7">
        <f t="shared" si="0"/>
        <v>7.1402555679052019E-3</v>
      </c>
      <c r="T35" s="7">
        <f t="shared" si="4"/>
        <v>4.8208268544890527E-3</v>
      </c>
      <c r="U35" s="7">
        <f t="shared" si="1"/>
        <v>7.1402555679052019E-3</v>
      </c>
      <c r="V35" s="7" t="str">
        <f t="shared" si="2"/>
        <v/>
      </c>
      <c r="W35" s="24" t="str">
        <f t="shared" si="3"/>
        <v/>
      </c>
    </row>
    <row r="36" spans="2:23" x14ac:dyDescent="0.2">
      <c r="Q36" s="19">
        <v>32</v>
      </c>
      <c r="R36" s="6">
        <v>-3.36</v>
      </c>
      <c r="S36" s="7">
        <f t="shared" si="0"/>
        <v>7.3675571808391061E-3</v>
      </c>
      <c r="T36" s="7">
        <f t="shared" si="4"/>
        <v>4.9658927204665679E-3</v>
      </c>
      <c r="U36" s="7">
        <f t="shared" si="1"/>
        <v>7.3675571808391061E-3</v>
      </c>
      <c r="V36" s="7" t="str">
        <f t="shared" si="2"/>
        <v/>
      </c>
      <c r="W36" s="24" t="str">
        <f t="shared" si="3"/>
        <v/>
      </c>
    </row>
    <row r="37" spans="2:23" x14ac:dyDescent="0.2">
      <c r="Q37" s="19">
        <v>33</v>
      </c>
      <c r="R37" s="6">
        <v>-3.34</v>
      </c>
      <c r="S37" s="7">
        <f t="shared" si="0"/>
        <v>7.602336616264322E-3</v>
      </c>
      <c r="T37" s="7">
        <f t="shared" si="4"/>
        <v>5.1155789921897218E-3</v>
      </c>
      <c r="U37" s="7">
        <f t="shared" si="1"/>
        <v>7.602336616264322E-3</v>
      </c>
      <c r="V37" s="7" t="str">
        <f t="shared" si="2"/>
        <v/>
      </c>
      <c r="W37" s="24" t="str">
        <f t="shared" si="3"/>
        <v/>
      </c>
    </row>
    <row r="38" spans="2:23" x14ac:dyDescent="0.2">
      <c r="Q38" s="19">
        <v>34</v>
      </c>
      <c r="R38" s="6">
        <v>-3.32</v>
      </c>
      <c r="S38" s="7">
        <f t="shared" si="0"/>
        <v>7.8448405414560714E-3</v>
      </c>
      <c r="T38" s="7">
        <f t="shared" si="4"/>
        <v>5.2700376799864135E-3</v>
      </c>
      <c r="U38" s="7">
        <f t="shared" si="1"/>
        <v>7.8448405414560714E-3</v>
      </c>
      <c r="V38" s="7" t="str">
        <f t="shared" si="2"/>
        <v/>
      </c>
      <c r="W38" s="24" t="str">
        <f t="shared" si="3"/>
        <v/>
      </c>
    </row>
    <row r="39" spans="2:23" x14ac:dyDescent="0.2">
      <c r="Q39" s="19">
        <v>35</v>
      </c>
      <c r="R39" s="6">
        <v>-3.3</v>
      </c>
      <c r="S39" s="7">
        <f t="shared" si="0"/>
        <v>8.0953234053624118E-3</v>
      </c>
      <c r="T39" s="7">
        <f t="shared" si="4"/>
        <v>5.4294258049964739E-3</v>
      </c>
      <c r="U39" s="7">
        <f t="shared" si="1"/>
        <v>8.0953234053624118E-3</v>
      </c>
      <c r="V39" s="7" t="str">
        <f t="shared" si="2"/>
        <v/>
      </c>
      <c r="W39" s="24" t="str">
        <f t="shared" si="3"/>
        <v/>
      </c>
    </row>
    <row r="40" spans="2:23" x14ac:dyDescent="0.2">
      <c r="Q40" s="19">
        <v>36</v>
      </c>
      <c r="R40" s="6">
        <v>-3.28</v>
      </c>
      <c r="S40" s="7">
        <f t="shared" si="0"/>
        <v>8.3540476504452166E-3</v>
      </c>
      <c r="T40" s="7">
        <f t="shared" si="4"/>
        <v>5.5939055569180392E-3</v>
      </c>
      <c r="U40" s="7">
        <f t="shared" si="1"/>
        <v>8.3540476504452166E-3</v>
      </c>
      <c r="V40" s="7" t="str">
        <f t="shared" si="2"/>
        <v/>
      </c>
      <c r="W40" s="24" t="str">
        <f t="shared" si="3"/>
        <v/>
      </c>
    </row>
    <row r="41" spans="2:23" x14ac:dyDescent="0.2">
      <c r="Q41" s="19">
        <v>37</v>
      </c>
      <c r="R41" s="6">
        <v>-3.26</v>
      </c>
      <c r="S41" s="7">
        <f t="shared" si="0"/>
        <v>8.621283927751482E-3</v>
      </c>
      <c r="T41" s="7">
        <f t="shared" si="4"/>
        <v>5.7636444560232409E-3</v>
      </c>
      <c r="U41" s="7">
        <f t="shared" si="1"/>
        <v>8.621283927751482E-3</v>
      </c>
      <c r="V41" s="7" t="str">
        <f t="shared" si="2"/>
        <v/>
      </c>
      <c r="W41" s="24" t="str">
        <f t="shared" si="3"/>
        <v/>
      </c>
    </row>
    <row r="42" spans="2:23" x14ac:dyDescent="0.2">
      <c r="Q42" s="19">
        <v>38</v>
      </c>
      <c r="R42" s="6">
        <v>-3.24</v>
      </c>
      <c r="S42" s="7">
        <f t="shared" si="0"/>
        <v>8.8973113150655099E-3</v>
      </c>
      <c r="T42" s="7">
        <f t="shared" si="4"/>
        <v>5.938815519506483E-3</v>
      </c>
      <c r="U42" s="7">
        <f t="shared" si="1"/>
        <v>8.8973113150655099E-3</v>
      </c>
      <c r="V42" s="7" t="str">
        <f t="shared" si="2"/>
        <v/>
      </c>
      <c r="W42" s="24" t="str">
        <f t="shared" si="3"/>
        <v/>
      </c>
    </row>
    <row r="43" spans="2:23" x14ac:dyDescent="0.2">
      <c r="Q43" s="19">
        <v>39</v>
      </c>
      <c r="R43" s="6">
        <v>-3.22</v>
      </c>
      <c r="S43" s="7">
        <f t="shared" si="0"/>
        <v>9.182417537972349E-3</v>
      </c>
      <c r="T43" s="7">
        <f t="shared" si="4"/>
        <v>6.1195974322250839E-3</v>
      </c>
      <c r="U43" s="7">
        <f t="shared" si="1"/>
        <v>9.182417537972349E-3</v>
      </c>
      <c r="V43" s="7" t="str">
        <f t="shared" si="2"/>
        <v/>
      </c>
      <c r="W43" s="24" t="str">
        <f t="shared" si="3"/>
        <v/>
      </c>
    </row>
    <row r="44" spans="2:23" x14ac:dyDescent="0.2">
      <c r="Q44" s="19">
        <v>40</v>
      </c>
      <c r="R44" s="6">
        <v>-3.2</v>
      </c>
      <c r="S44" s="7">
        <f t="shared" si="0"/>
        <v>9.4768991936423699E-3</v>
      </c>
      <c r="T44" s="7">
        <f t="shared" si="4"/>
        <v>6.3061747218887748E-3</v>
      </c>
      <c r="U44" s="7">
        <f t="shared" si="1"/>
        <v>9.4768991936423699E-3</v>
      </c>
      <c r="V44" s="7" t="str">
        <f t="shared" si="2"/>
        <v/>
      </c>
      <c r="W44" s="24" t="str">
        <f t="shared" si="3"/>
        <v/>
      </c>
    </row>
    <row r="45" spans="2:23" x14ac:dyDescent="0.2">
      <c r="Q45" s="19">
        <v>41</v>
      </c>
      <c r="R45" s="6">
        <v>-3.18</v>
      </c>
      <c r="S45" s="7">
        <f t="shared" si="0"/>
        <v>9.7810619771242328E-3</v>
      </c>
      <c r="T45" s="7">
        <f t="shared" si="4"/>
        <v>6.4987379387503666E-3</v>
      </c>
      <c r="U45" s="7">
        <f t="shared" si="1"/>
        <v>9.7810619771242328E-3</v>
      </c>
      <c r="V45" s="7" t="str">
        <f t="shared" si="2"/>
        <v/>
      </c>
      <c r="W45" s="24" t="str">
        <f t="shared" si="3"/>
        <v/>
      </c>
    </row>
    <row r="46" spans="2:23" x14ac:dyDescent="0.2">
      <c r="Q46" s="19">
        <v>42</v>
      </c>
      <c r="R46" s="6">
        <v>-3.16</v>
      </c>
      <c r="S46" s="7">
        <f t="shared" si="0"/>
        <v>1.0095220909909828E-2</v>
      </c>
      <c r="T46" s="7">
        <f t="shared" si="4"/>
        <v>6.6974838398453657E-3</v>
      </c>
      <c r="U46" s="7">
        <f t="shared" si="1"/>
        <v>1.0095220909909828E-2</v>
      </c>
      <c r="V46" s="7" t="str">
        <f t="shared" si="2"/>
        <v/>
      </c>
      <c r="W46" s="24" t="str">
        <f t="shared" si="3"/>
        <v/>
      </c>
    </row>
    <row r="47" spans="2:23" x14ac:dyDescent="0.2">
      <c r="Q47" s="19">
        <v>43</v>
      </c>
      <c r="R47" s="6">
        <v>-3.14</v>
      </c>
      <c r="S47" s="7">
        <f t="shared" si="0"/>
        <v>1.0419700570509486E-2</v>
      </c>
      <c r="T47" s="7">
        <f t="shared" si="4"/>
        <v>6.9026155778234861E-3</v>
      </c>
      <c r="U47" s="7">
        <f t="shared" si="1"/>
        <v>1.0419700570509486E-2</v>
      </c>
      <c r="V47" s="7" t="str">
        <f t="shared" si="2"/>
        <v/>
      </c>
      <c r="W47" s="24" t="str">
        <f t="shared" si="3"/>
        <v/>
      </c>
    </row>
    <row r="48" spans="2:23" x14ac:dyDescent="0.2">
      <c r="Q48" s="19">
        <v>44</v>
      </c>
      <c r="R48" s="6">
        <v>-3.12</v>
      </c>
      <c r="S48" s="7">
        <f t="shared" si="0"/>
        <v>1.0754835326748985E-2</v>
      </c>
      <c r="T48" s="7">
        <f t="shared" si="4"/>
        <v>7.1143428944093643E-3</v>
      </c>
      <c r="U48" s="7">
        <f t="shared" si="1"/>
        <v>1.0754835326748985E-2</v>
      </c>
      <c r="V48" s="7" t="str">
        <f t="shared" si="2"/>
        <v/>
      </c>
      <c r="W48" s="24" t="str">
        <f t="shared" si="3"/>
        <v/>
      </c>
    </row>
    <row r="49" spans="17:23" x14ac:dyDescent="0.2">
      <c r="Q49" s="19">
        <v>45</v>
      </c>
      <c r="R49" s="6">
        <v>-3.1</v>
      </c>
      <c r="S49" s="7">
        <f t="shared" si="0"/>
        <v>1.1100969569471437E-2</v>
      </c>
      <c r="T49" s="7">
        <f t="shared" si="4"/>
        <v>7.3328823185238451E-3</v>
      </c>
      <c r="U49" s="7">
        <f t="shared" si="1"/>
        <v>1.1100969569471437E-2</v>
      </c>
      <c r="V49" s="7" t="str">
        <f t="shared" si="2"/>
        <v/>
      </c>
      <c r="W49" s="24" t="str">
        <f t="shared" si="3"/>
        <v/>
      </c>
    </row>
    <row r="50" spans="17:23" x14ac:dyDescent="0.2">
      <c r="Q50" s="19">
        <v>46</v>
      </c>
      <c r="R50" s="6">
        <v>-3.08</v>
      </c>
      <c r="S50" s="7">
        <f t="shared" si="0"/>
        <v>1.145845794729688E-2</v>
      </c>
      <c r="T50" s="7">
        <f t="shared" si="4"/>
        <v>7.5584573690904294E-3</v>
      </c>
      <c r="U50" s="7">
        <f t="shared" si="1"/>
        <v>1.145845794729688E-2</v>
      </c>
      <c r="V50" s="7" t="str">
        <f t="shared" si="2"/>
        <v/>
      </c>
      <c r="W50" s="24" t="str">
        <f t="shared" si="3"/>
        <v/>
      </c>
    </row>
    <row r="51" spans="17:23" x14ac:dyDescent="0.2">
      <c r="Q51" s="19">
        <v>47</v>
      </c>
      <c r="R51" s="6">
        <v>-3.06</v>
      </c>
      <c r="S51" s="7">
        <f t="shared" si="0"/>
        <v>1.1827665602061081E-2</v>
      </c>
      <c r="T51" s="7">
        <f t="shared" si="4"/>
        <v>7.791298762544442E-3</v>
      </c>
      <c r="U51" s="7">
        <f t="shared" si="1"/>
        <v>1.1827665602061081E-2</v>
      </c>
      <c r="V51" s="7" t="str">
        <f t="shared" si="2"/>
        <v/>
      </c>
      <c r="W51" s="24" t="str">
        <f t="shared" si="3"/>
        <v/>
      </c>
    </row>
    <row r="52" spans="17:23" x14ac:dyDescent="0.2">
      <c r="Q52" s="19">
        <v>48</v>
      </c>
      <c r="R52" s="6">
        <v>-3.04</v>
      </c>
      <c r="S52" s="7">
        <f t="shared" si="0"/>
        <v>1.220896840452065E-2</v>
      </c>
      <c r="T52" s="7">
        <f t="shared" si="4"/>
        <v>8.0316446250542871E-3</v>
      </c>
      <c r="U52" s="7">
        <f t="shared" si="1"/>
        <v>1.220896840452065E-2</v>
      </c>
      <c r="V52" s="7" t="str">
        <f t="shared" si="2"/>
        <v/>
      </c>
      <c r="W52" s="24" t="str">
        <f t="shared" si="3"/>
        <v/>
      </c>
    </row>
    <row r="53" spans="17:23" x14ac:dyDescent="0.2">
      <c r="Q53" s="19">
        <v>49</v>
      </c>
      <c r="R53" s="6">
        <v>-3.02</v>
      </c>
      <c r="S53" s="7">
        <f t="shared" si="0"/>
        <v>1.2602753189877035E-2</v>
      </c>
      <c r="T53" s="7">
        <f t="shared" si="4"/>
        <v>8.2797407094558073E-3</v>
      </c>
      <c r="U53" s="7">
        <f t="shared" si="1"/>
        <v>1.2602753189877035E-2</v>
      </c>
      <c r="V53" s="7" t="str">
        <f t="shared" si="2"/>
        <v/>
      </c>
      <c r="W53" s="24" t="str">
        <f t="shared" si="3"/>
        <v/>
      </c>
    </row>
    <row r="54" spans="17:23" x14ac:dyDescent="0.2">
      <c r="Q54" s="19">
        <v>50</v>
      </c>
      <c r="R54" s="6">
        <v>-3</v>
      </c>
      <c r="S54" s="7">
        <f t="shared" si="0"/>
        <v>1.3009417992633851E-2</v>
      </c>
      <c r="T54" s="7">
        <f t="shared" si="4"/>
        <v>8.5358406168913239E-3</v>
      </c>
      <c r="U54" s="7">
        <f t="shared" si="1"/>
        <v>1.3009417992633851E-2</v>
      </c>
      <c r="V54" s="7" t="str">
        <f t="shared" si="2"/>
        <v/>
      </c>
      <c r="W54" s="24" t="str">
        <f t="shared" si="3"/>
        <v/>
      </c>
    </row>
    <row r="55" spans="17:23" x14ac:dyDescent="0.2">
      <c r="Q55" s="19">
        <v>51</v>
      </c>
      <c r="R55" s="6">
        <v>-2.98</v>
      </c>
      <c r="S55" s="7">
        <f t="shared" si="0"/>
        <v>1.3429372280263118E-2</v>
      </c>
      <c r="T55" s="7">
        <f t="shared" si="4"/>
        <v>8.8002060231347178E-3</v>
      </c>
      <c r="U55" s="7">
        <f t="shared" si="1"/>
        <v>1.3429372280263118E-2</v>
      </c>
      <c r="V55" s="7" t="str">
        <f t="shared" si="2"/>
        <v/>
      </c>
      <c r="W55" s="24" t="str">
        <f t="shared" si="3"/>
        <v/>
      </c>
    </row>
    <row r="56" spans="17:23" x14ac:dyDescent="0.2">
      <c r="Q56" s="19">
        <v>52</v>
      </c>
      <c r="R56" s="6">
        <v>-2.96</v>
      </c>
      <c r="S56" s="7">
        <f t="shared" si="0"/>
        <v>1.3863037185114745E-2</v>
      </c>
      <c r="T56" s="7">
        <f t="shared" si="4"/>
        <v>9.0731069095733741E-3</v>
      </c>
      <c r="U56" s="7">
        <f t="shared" si="1"/>
        <v>1.3863037185114745E-2</v>
      </c>
      <c r="V56" s="7" t="str">
        <f t="shared" si="2"/>
        <v/>
      </c>
      <c r="W56" s="24" t="str">
        <f t="shared" si="3"/>
        <v/>
      </c>
    </row>
    <row r="57" spans="17:23" x14ac:dyDescent="0.2">
      <c r="Q57" s="19">
        <v>53</v>
      </c>
      <c r="R57" s="6">
        <v>-2.94</v>
      </c>
      <c r="S57" s="7">
        <f t="shared" si="0"/>
        <v>1.4310845733959913E-2</v>
      </c>
      <c r="T57" s="7">
        <f t="shared" si="4"/>
        <v>9.3548217988056268E-3</v>
      </c>
      <c r="U57" s="7">
        <f t="shared" si="1"/>
        <v>1.4310845733959913E-2</v>
      </c>
      <c r="V57" s="7" t="str">
        <f t="shared" si="2"/>
        <v/>
      </c>
      <c r="W57" s="24" t="str">
        <f t="shared" si="3"/>
        <v/>
      </c>
    </row>
    <row r="58" spans="17:23" x14ac:dyDescent="0.2">
      <c r="Q58" s="19">
        <v>54</v>
      </c>
      <c r="R58" s="6">
        <v>-2.92</v>
      </c>
      <c r="S58" s="7">
        <f t="shared" si="0"/>
        <v>1.4773243074513848E-2</v>
      </c>
      <c r="T58" s="7">
        <f t="shared" si="4"/>
        <v>9.6456379947999962E-3</v>
      </c>
      <c r="U58" s="7">
        <f t="shared" si="1"/>
        <v>1.4773243074513848E-2</v>
      </c>
      <c r="V58" s="7" t="str">
        <f t="shared" si="2"/>
        <v/>
      </c>
      <c r="W58" s="24" t="str">
        <f t="shared" si="3"/>
        <v/>
      </c>
    </row>
    <row r="59" spans="17:23" x14ac:dyDescent="0.2">
      <c r="Q59" s="19">
        <v>55</v>
      </c>
      <c r="R59" s="6">
        <v>-2.9</v>
      </c>
      <c r="S59" s="7">
        <f t="shared" si="0"/>
        <v>1.5250686698236267E-2</v>
      </c>
      <c r="T59" s="7">
        <f t="shared" si="4"/>
        <v>9.9458518275489325E-3</v>
      </c>
      <c r="U59" s="7">
        <f t="shared" si="1"/>
        <v>1.5250686698236267E-2</v>
      </c>
      <c r="V59" s="7" t="str">
        <f t="shared" si="2"/>
        <v/>
      </c>
      <c r="W59" s="24" t="str">
        <f t="shared" si="3"/>
        <v/>
      </c>
    </row>
    <row r="60" spans="17:23" x14ac:dyDescent="0.2">
      <c r="Q60" s="19">
        <v>56</v>
      </c>
      <c r="R60" s="6">
        <v>-2.88</v>
      </c>
      <c r="S60" s="7">
        <f t="shared" si="0"/>
        <v>1.5743646658657011E-2</v>
      </c>
      <c r="T60" s="7">
        <f t="shared" si="4"/>
        <v>1.0255768902135032E-2</v>
      </c>
      <c r="U60" s="7">
        <f t="shared" si="1"/>
        <v>1.5743646658657011E-2</v>
      </c>
      <c r="V60" s="7" t="str">
        <f t="shared" si="2"/>
        <v/>
      </c>
      <c r="W60" s="24" t="str">
        <f t="shared" si="3"/>
        <v/>
      </c>
    </row>
    <row r="61" spans="17:23" x14ac:dyDescent="0.2">
      <c r="Q61" s="19">
        <v>57</v>
      </c>
      <c r="R61" s="6">
        <v>-2.86</v>
      </c>
      <c r="S61" s="7">
        <f t="shared" si="0"/>
        <v>1.6252605784423935E-2</v>
      </c>
      <c r="T61" s="7">
        <f t="shared" si="4"/>
        <v>1.0575704352112429E-2</v>
      </c>
      <c r="U61" s="7">
        <f t="shared" si="1"/>
        <v>1.6252605784423935E-2</v>
      </c>
      <c r="V61" s="7" t="str">
        <f t="shared" si="2"/>
        <v/>
      </c>
      <c r="W61" s="24" t="str">
        <f t="shared" si="3"/>
        <v/>
      </c>
    </row>
    <row r="62" spans="17:23" x14ac:dyDescent="0.2">
      <c r="Q62" s="19">
        <v>58</v>
      </c>
      <c r="R62" s="6">
        <v>-2.84</v>
      </c>
      <c r="S62" s="7">
        <f t="shared" si="0"/>
        <v>1.6778059886215019E-2</v>
      </c>
      <c r="T62" s="7">
        <f t="shared" si="4"/>
        <v>1.0905983097089294E-2</v>
      </c>
      <c r="U62" s="7">
        <f t="shared" si="1"/>
        <v>1.6778059886215019E-2</v>
      </c>
      <c r="V62" s="7" t="str">
        <f t="shared" si="2"/>
        <v/>
      </c>
      <c r="W62" s="24" t="str">
        <f t="shared" si="3"/>
        <v/>
      </c>
    </row>
    <row r="63" spans="17:23" x14ac:dyDescent="0.2">
      <c r="Q63" s="19">
        <v>59</v>
      </c>
      <c r="R63" s="6">
        <v>-2.82</v>
      </c>
      <c r="S63" s="7">
        <f t="shared" si="0"/>
        <v>1.7320517956600664E-2</v>
      </c>
      <c r="T63" s="7">
        <f t="shared" si="4"/>
        <v>1.1246940104379499E-2</v>
      </c>
      <c r="U63" s="7">
        <f t="shared" si="1"/>
        <v>1.7320517956600664E-2</v>
      </c>
      <c r="V63" s="7" t="str">
        <f t="shared" si="2"/>
        <v/>
      </c>
      <c r="W63" s="24" t="str">
        <f t="shared" si="3"/>
        <v/>
      </c>
    </row>
    <row r="64" spans="17:23" x14ac:dyDescent="0.2">
      <c r="Q64" s="19">
        <v>60</v>
      </c>
      <c r="R64" s="6">
        <v>-2.8</v>
      </c>
      <c r="S64" s="7">
        <f t="shared" si="0"/>
        <v>1.7880502361883946E-2</v>
      </c>
      <c r="T64" s="7">
        <f t="shared" si="4"/>
        <v>1.1598920654573141E-2</v>
      </c>
      <c r="U64" s="7">
        <f t="shared" si="1"/>
        <v>1.7880502361883946E-2</v>
      </c>
      <c r="V64" s="7" t="str">
        <f t="shared" si="2"/>
        <v/>
      </c>
      <c r="W64" s="24" t="str">
        <f t="shared" si="3"/>
        <v/>
      </c>
    </row>
    <row r="65" spans="17:23" x14ac:dyDescent="0.2">
      <c r="Q65" s="19">
        <v>61</v>
      </c>
      <c r="R65" s="6">
        <v>-2.78</v>
      </c>
      <c r="S65" s="7">
        <f t="shared" si="0"/>
        <v>1.8458549024885619E-2</v>
      </c>
      <c r="T65" s="7">
        <f t="shared" si="4"/>
        <v>1.1962280610855086E-2</v>
      </c>
      <c r="U65" s="7">
        <f t="shared" si="1"/>
        <v>1.8458549024885619E-2</v>
      </c>
      <c r="V65" s="7" t="str">
        <f t="shared" si="2"/>
        <v/>
      </c>
      <c r="W65" s="24" t="str">
        <f t="shared" si="3"/>
        <v/>
      </c>
    </row>
    <row r="66" spans="17:23" x14ac:dyDescent="0.2">
      <c r="Q66" s="19">
        <v>62</v>
      </c>
      <c r="R66" s="6">
        <v>-2.76</v>
      </c>
      <c r="S66" s="7">
        <f t="shared" si="0"/>
        <v>1.9055207597577752E-2</v>
      </c>
      <c r="T66" s="7">
        <f t="shared" si="4"/>
        <v>1.2337386691879403E-2</v>
      </c>
      <c r="U66" s="7">
        <f t="shared" si="1"/>
        <v>1.9055207597577752E-2</v>
      </c>
      <c r="V66" s="7" t="str">
        <f t="shared" si="2"/>
        <v/>
      </c>
      <c r="W66" s="24" t="str">
        <f t="shared" si="3"/>
        <v/>
      </c>
    </row>
    <row r="67" spans="17:23" x14ac:dyDescent="0.2">
      <c r="Q67" s="19">
        <v>63</v>
      </c>
      <c r="R67" s="6">
        <v>-2.74</v>
      </c>
      <c r="S67" s="7">
        <f t="shared" si="0"/>
        <v>1.9671041622405416E-2</v>
      </c>
      <c r="T67" s="7">
        <f t="shared" si="4"/>
        <v>1.2724616747985558E-2</v>
      </c>
      <c r="U67" s="7">
        <f t="shared" si="1"/>
        <v>1.9671041622405416E-2</v>
      </c>
      <c r="V67" s="7" t="str">
        <f t="shared" si="2"/>
        <v/>
      </c>
      <c r="W67" s="24" t="str">
        <f t="shared" si="3"/>
        <v/>
      </c>
    </row>
    <row r="68" spans="17:23" x14ac:dyDescent="0.2">
      <c r="Q68" s="19">
        <v>64</v>
      </c>
      <c r="R68" s="6">
        <v>-2.72</v>
      </c>
      <c r="S68" s="7">
        <f t="shared" ref="S68:S131" si="5">EXP($O$7-0.5*$O$9-$O$8-$O$6*LN(1+R68*R68/$D$3))</f>
        <v>2.0306628681067897E-2</v>
      </c>
      <c r="T68" s="7">
        <f t="shared" si="4"/>
        <v>1.3124360040517613E-2</v>
      </c>
      <c r="U68" s="7">
        <f t="shared" ref="U68:U131" si="6">IF(R68&lt;$D$9,EXP($O$7-0.5*$O$9-$O$8-$O$6*LN(1+R68*R68/$D$3)),"")</f>
        <v>2.0306628681067897E-2</v>
      </c>
      <c r="V68" s="7" t="str">
        <f t="shared" ref="V68:V131" si="7">IF(AND(R68&gt;=$D$9,R68&lt;=$D$10),EXP($O$7-0.5*$O$9-$O$8-$O$6*LN(1+R68*R68/$D$3)),"")</f>
        <v/>
      </c>
      <c r="W68" s="24" t="str">
        <f t="shared" ref="W68:W131" si="8">IF(R68&gt;$D$10,EXP($O$7-0.5*$O$9-$O$8-$O$6*LN(1+R68*R68/$D$3)),"")</f>
        <v/>
      </c>
    </row>
    <row r="69" spans="17:23" x14ac:dyDescent="0.2">
      <c r="Q69" s="19">
        <v>65</v>
      </c>
      <c r="R69" s="6">
        <v>-2.7</v>
      </c>
      <c r="S69" s="7">
        <f t="shared" si="5"/>
        <v>2.096256052946276E-2</v>
      </c>
      <c r="T69" s="7">
        <f t="shared" ref="T69:T132" si="9">IF(R69&gt;0,1-TDIST(R69,$D$3,1),TDIST(-R69,$D$3,1))</f>
        <v>1.3537017523982951E-2</v>
      </c>
      <c r="U69" s="7">
        <f t="shared" si="6"/>
        <v>2.096256052946276E-2</v>
      </c>
      <c r="V69" s="7" t="str">
        <f t="shared" si="7"/>
        <v/>
      </c>
      <c r="W69" s="24" t="str">
        <f t="shared" si="8"/>
        <v/>
      </c>
    </row>
    <row r="70" spans="17:23" x14ac:dyDescent="0.2">
      <c r="Q70" s="19">
        <v>66</v>
      </c>
      <c r="R70" s="6">
        <v>-2.68</v>
      </c>
      <c r="S70" s="7">
        <f t="shared" si="5"/>
        <v>2.1639443217423986E-2</v>
      </c>
      <c r="T70" s="7">
        <f t="shared" si="9"/>
        <v>1.3963002130760101E-2</v>
      </c>
      <c r="U70" s="7">
        <f t="shared" si="6"/>
        <v>2.1639443217423986E-2</v>
      </c>
      <c r="V70" s="7" t="str">
        <f t="shared" si="7"/>
        <v/>
      </c>
      <c r="W70" s="24" t="str">
        <f t="shared" si="8"/>
        <v/>
      </c>
    </row>
    <row r="71" spans="17:23" x14ac:dyDescent="0.2">
      <c r="Q71" s="19">
        <v>67</v>
      </c>
      <c r="R71" s="6">
        <v>-2.66</v>
      </c>
      <c r="S71" s="7">
        <f t="shared" si="5"/>
        <v>2.2337897191813616E-2</v>
      </c>
      <c r="T71" s="7">
        <f t="shared" si="9"/>
        <v>1.4402739058037352E-2</v>
      </c>
      <c r="U71" s="7">
        <f t="shared" si="6"/>
        <v>2.2337897191813616E-2</v>
      </c>
      <c r="V71" s="7" t="str">
        <f t="shared" si="7"/>
        <v/>
      </c>
      <c r="W71" s="24" t="str">
        <f t="shared" si="8"/>
        <v/>
      </c>
    </row>
    <row r="72" spans="17:23" x14ac:dyDescent="0.2">
      <c r="Q72" s="19">
        <v>68</v>
      </c>
      <c r="R72" s="6">
        <v>-2.64</v>
      </c>
      <c r="S72" s="7">
        <f t="shared" si="5"/>
        <v>2.3058557381450479E-2</v>
      </c>
      <c r="T72" s="7">
        <f t="shared" si="9"/>
        <v>1.485666605663436E-2</v>
      </c>
      <c r="U72" s="7">
        <f t="shared" si="6"/>
        <v>2.3058557381450479E-2</v>
      </c>
      <c r="V72" s="7" t="str">
        <f t="shared" si="7"/>
        <v/>
      </c>
      <c r="W72" s="24" t="str">
        <f t="shared" si="8"/>
        <v/>
      </c>
    </row>
    <row r="73" spans="17:23" x14ac:dyDescent="0.2">
      <c r="Q73" s="19">
        <v>69</v>
      </c>
      <c r="R73" s="6">
        <v>-2.62</v>
      </c>
      <c r="S73" s="7">
        <f t="shared" si="5"/>
        <v>2.3802073262284135E-2</v>
      </c>
      <c r="T73" s="7">
        <f t="shared" si="9"/>
        <v>1.5325233721327006E-2</v>
      </c>
      <c r="U73" s="7">
        <f t="shared" si="6"/>
        <v>2.3802073262284135E-2</v>
      </c>
      <c r="V73" s="7" t="str">
        <f t="shared" si="7"/>
        <v/>
      </c>
      <c r="W73" s="24" t="str">
        <f t="shared" si="8"/>
        <v/>
      </c>
    </row>
    <row r="74" spans="17:23" x14ac:dyDescent="0.2">
      <c r="Q74" s="19">
        <v>70</v>
      </c>
      <c r="R74" s="6">
        <v>-2.6</v>
      </c>
      <c r="S74" s="7">
        <f t="shared" si="5"/>
        <v>2.4569108901144214E-2</v>
      </c>
      <c r="T74" s="7">
        <f t="shared" si="9"/>
        <v>1.5808905782264893E-2</v>
      </c>
      <c r="U74" s="7">
        <f t="shared" si="6"/>
        <v>2.4569108901144214E-2</v>
      </c>
      <c r="V74" s="7" t="str">
        <f t="shared" si="7"/>
        <v/>
      </c>
      <c r="W74" s="24" t="str">
        <f t="shared" si="8"/>
        <v/>
      </c>
    </row>
    <row r="75" spans="17:23" x14ac:dyDescent="0.2">
      <c r="Q75" s="19">
        <v>71</v>
      </c>
      <c r="R75" s="6">
        <v>-2.58</v>
      </c>
      <c r="S75" s="7">
        <f t="shared" si="5"/>
        <v>2.5360342976316057E-2</v>
      </c>
      <c r="T75" s="7">
        <f t="shared" si="9"/>
        <v>1.630815939703481E-2</v>
      </c>
      <c r="U75" s="7">
        <f t="shared" si="6"/>
        <v>2.5360342976316057E-2</v>
      </c>
      <c r="V75" s="7" t="str">
        <f t="shared" si="7"/>
        <v/>
      </c>
      <c r="W75" s="24" t="str">
        <f t="shared" si="8"/>
        <v/>
      </c>
    </row>
    <row r="76" spans="17:23" x14ac:dyDescent="0.2">
      <c r="Q76" s="19">
        <v>72</v>
      </c>
      <c r="R76" s="6">
        <v>-2.56</v>
      </c>
      <c r="S76" s="7">
        <f t="shared" si="5"/>
        <v>2.6176468773113786E-2</v>
      </c>
      <c r="T76" s="7">
        <f t="shared" si="9"/>
        <v>1.6823485442888576E-2</v>
      </c>
      <c r="U76" s="7">
        <f t="shared" si="6"/>
        <v>2.6176468773113786E-2</v>
      </c>
      <c r="V76" s="7" t="str">
        <f t="shared" si="7"/>
        <v/>
      </c>
      <c r="W76" s="24" t="str">
        <f t="shared" si="8"/>
        <v/>
      </c>
    </row>
    <row r="77" spans="17:23" x14ac:dyDescent="0.2">
      <c r="Q77" s="19">
        <v>73</v>
      </c>
      <c r="R77" s="6">
        <v>-2.54</v>
      </c>
      <c r="S77" s="7">
        <f t="shared" si="5"/>
        <v>2.7018194152541104E-2</v>
      </c>
      <c r="T77" s="7">
        <f t="shared" si="9"/>
        <v>1.7355388808617069E-2</v>
      </c>
      <c r="U77" s="7">
        <f t="shared" si="6"/>
        <v>2.7018194152541104E-2</v>
      </c>
      <c r="V77" s="7" t="str">
        <f t="shared" si="7"/>
        <v/>
      </c>
      <c r="W77" s="24" t="str">
        <f t="shared" si="8"/>
        <v/>
      </c>
    </row>
    <row r="78" spans="17:23" x14ac:dyDescent="0.2">
      <c r="Q78" s="19">
        <v>74</v>
      </c>
      <c r="R78" s="6">
        <v>-2.52</v>
      </c>
      <c r="S78" s="7">
        <f t="shared" si="5"/>
        <v>2.788624149104859E-2</v>
      </c>
      <c r="T78" s="7">
        <f t="shared" si="9"/>
        <v>1.7904388685511159E-2</v>
      </c>
      <c r="U78" s="7">
        <f t="shared" si="6"/>
        <v>2.788624149104859E-2</v>
      </c>
      <c r="V78" s="7" t="str">
        <f t="shared" si="7"/>
        <v/>
      </c>
      <c r="W78" s="24" t="str">
        <f t="shared" si="8"/>
        <v/>
      </c>
    </row>
    <row r="79" spans="17:23" x14ac:dyDescent="0.2">
      <c r="Q79" s="19">
        <v>75</v>
      </c>
      <c r="R79" s="6">
        <v>-2.5</v>
      </c>
      <c r="S79" s="7">
        <f t="shared" si="5"/>
        <v>2.8781347589314513E-2</v>
      </c>
      <c r="T79" s="7">
        <f t="shared" si="9"/>
        <v>1.8471018856812054E-2</v>
      </c>
      <c r="U79" s="7">
        <f t="shared" si="6"/>
        <v>2.8781347589314513E-2</v>
      </c>
      <c r="V79" s="7" t="str">
        <f t="shared" si="7"/>
        <v/>
      </c>
      <c r="W79" s="24" t="str">
        <f t="shared" si="8"/>
        <v/>
      </c>
    </row>
    <row r="80" spans="17:23" x14ac:dyDescent="0.2">
      <c r="Q80" s="19">
        <v>76</v>
      </c>
      <c r="R80" s="6">
        <v>-2.48</v>
      </c>
      <c r="S80" s="7">
        <f t="shared" si="5"/>
        <v>2.970426354789461E-2</v>
      </c>
      <c r="T80" s="7">
        <f t="shared" si="9"/>
        <v>1.9055827985009256E-2</v>
      </c>
      <c r="U80" s="7">
        <f t="shared" si="6"/>
        <v>2.970426354789461E-2</v>
      </c>
      <c r="V80" s="7" t="str">
        <f t="shared" si="7"/>
        <v/>
      </c>
      <c r="W80" s="24" t="str">
        <f t="shared" si="8"/>
        <v/>
      </c>
    </row>
    <row r="81" spans="17:23" x14ac:dyDescent="0.2">
      <c r="Q81" s="19">
        <v>77</v>
      </c>
      <c r="R81" s="6">
        <v>-2.46</v>
      </c>
      <c r="S81" s="7">
        <f t="shared" si="5"/>
        <v>3.0655754607505754E-2</v>
      </c>
      <c r="T81" s="7">
        <f t="shared" si="9"/>
        <v>1.965937989630195E-2</v>
      </c>
      <c r="U81" s="7">
        <f t="shared" si="6"/>
        <v>3.0655754607505754E-2</v>
      </c>
      <c r="V81" s="7" t="str">
        <f t="shared" si="7"/>
        <v/>
      </c>
      <c r="W81" s="24" t="str">
        <f t="shared" si="8"/>
        <v/>
      </c>
    </row>
    <row r="82" spans="17:23" x14ac:dyDescent="0.2">
      <c r="Q82" s="19">
        <v>78</v>
      </c>
      <c r="R82" s="6">
        <v>-2.44</v>
      </c>
      <c r="S82" s="7">
        <f t="shared" si="5"/>
        <v>3.1636599951626938E-2</v>
      </c>
      <c r="T82" s="7">
        <f t="shared" si="9"/>
        <v>2.0282253861492815E-2</v>
      </c>
      <c r="U82" s="7">
        <f t="shared" si="6"/>
        <v>3.1636599951626938E-2</v>
      </c>
      <c r="V82" s="7" t="str">
        <f t="shared" si="7"/>
        <v/>
      </c>
      <c r="W82" s="24" t="str">
        <f t="shared" si="8"/>
        <v/>
      </c>
    </row>
    <row r="83" spans="17:23" x14ac:dyDescent="0.2">
      <c r="Q83" s="19">
        <v>79</v>
      </c>
      <c r="R83" s="6">
        <v>-2.42</v>
      </c>
      <c r="S83" s="7">
        <f t="shared" si="5"/>
        <v>3.2647592469023337E-2</v>
      </c>
      <c r="T83" s="7">
        <f t="shared" si="9"/>
        <v>2.0925044872537581E-2</v>
      </c>
      <c r="U83" s="7">
        <f t="shared" si="6"/>
        <v>3.2647592469023337E-2</v>
      </c>
      <c r="V83" s="7" t="str">
        <f t="shared" si="7"/>
        <v/>
      </c>
      <c r="W83" s="24" t="str">
        <f t="shared" si="8"/>
        <v/>
      </c>
    </row>
    <row r="84" spans="17:23" x14ac:dyDescent="0.2">
      <c r="Q84" s="19">
        <v>80</v>
      </c>
      <c r="R84" s="6">
        <v>-2.4</v>
      </c>
      <c r="S84" s="7">
        <f t="shared" si="5"/>
        <v>3.3689538473721296E-2</v>
      </c>
      <c r="T84" s="7">
        <f t="shared" si="9"/>
        <v>2.1588363913923356E-2</v>
      </c>
      <c r="U84" s="7">
        <f t="shared" si="6"/>
        <v>3.3689538473721296E-2</v>
      </c>
      <c r="V84" s="7" t="str">
        <f t="shared" si="7"/>
        <v/>
      </c>
      <c r="W84" s="24" t="str">
        <f t="shared" si="8"/>
        <v/>
      </c>
    </row>
    <row r="85" spans="17:23" x14ac:dyDescent="0.2">
      <c r="Q85" s="19">
        <v>81</v>
      </c>
      <c r="R85" s="6">
        <v>-2.38</v>
      </c>
      <c r="S85" s="7">
        <f t="shared" si="5"/>
        <v>3.4763257379887252E-2</v>
      </c>
      <c r="T85" s="7">
        <f t="shared" si="9"/>
        <v>2.2272838227999928E-2</v>
      </c>
      <c r="U85" s="7">
        <f t="shared" si="6"/>
        <v>3.4763257379887252E-2</v>
      </c>
      <c r="V85" s="7" t="str">
        <f t="shared" si="7"/>
        <v/>
      </c>
      <c r="W85" s="24" t="str">
        <f t="shared" si="8"/>
        <v/>
      </c>
    </row>
    <row r="86" spans="17:23" x14ac:dyDescent="0.2">
      <c r="Q86" s="19">
        <v>82</v>
      </c>
      <c r="R86" s="6">
        <v>-2.36</v>
      </c>
      <c r="S86" s="7">
        <f t="shared" si="5"/>
        <v>3.5869581328991866E-2</v>
      </c>
      <c r="T86" s="7">
        <f t="shared" si="9"/>
        <v>2.2979111573336129E-2</v>
      </c>
      <c r="U86" s="7">
        <f t="shared" si="6"/>
        <v>3.5869581328991866E-2</v>
      </c>
      <c r="V86" s="7" t="str">
        <f t="shared" si="7"/>
        <v/>
      </c>
      <c r="W86" s="24" t="str">
        <f t="shared" si="8"/>
        <v/>
      </c>
    </row>
    <row r="87" spans="17:23" x14ac:dyDescent="0.2">
      <c r="Q87" s="19">
        <v>83</v>
      </c>
      <c r="R87" s="6">
        <v>-2.34</v>
      </c>
      <c r="S87" s="7">
        <f t="shared" si="5"/>
        <v>3.7009354766572237E-2</v>
      </c>
      <c r="T87" s="7">
        <f t="shared" si="9"/>
        <v>2.3707844475119609E-2</v>
      </c>
      <c r="U87" s="7">
        <f t="shared" si="6"/>
        <v>3.7009354766572237E-2</v>
      </c>
      <c r="V87" s="7" t="str">
        <f t="shared" si="7"/>
        <v/>
      </c>
      <c r="W87" s="24" t="str">
        <f t="shared" si="8"/>
        <v/>
      </c>
    </row>
    <row r="88" spans="17:23" x14ac:dyDescent="0.2">
      <c r="Q88" s="19">
        <v>84</v>
      </c>
      <c r="R88" s="6">
        <v>-2.3199999999999998</v>
      </c>
      <c r="S88" s="7">
        <f t="shared" si="5"/>
        <v>3.8183433965840292E-2</v>
      </c>
      <c r="T88" s="7">
        <f t="shared" si="9"/>
        <v>2.4459714466565294E-2</v>
      </c>
      <c r="U88" s="7">
        <f t="shared" si="6"/>
        <v>3.8183433965840292E-2</v>
      </c>
      <c r="V88" s="7" t="str">
        <f t="shared" si="7"/>
        <v/>
      </c>
      <c r="W88" s="24" t="str">
        <f t="shared" si="8"/>
        <v/>
      </c>
    </row>
    <row r="89" spans="17:23" x14ac:dyDescent="0.2">
      <c r="Q89" s="19">
        <v>85</v>
      </c>
      <c r="R89" s="6">
        <v>-2.2999999999999998</v>
      </c>
      <c r="S89" s="7">
        <f t="shared" si="5"/>
        <v>3.9392686495326533E-2</v>
      </c>
      <c r="T89" s="7">
        <f t="shared" si="9"/>
        <v>2.5235416320241014E-2</v>
      </c>
      <c r="U89" s="7" t="str">
        <f t="shared" si="6"/>
        <v/>
      </c>
      <c r="V89" s="7">
        <f t="shared" si="7"/>
        <v>3.9392686495326533E-2</v>
      </c>
      <c r="W89" s="24" t="str">
        <f t="shared" si="8"/>
        <v/>
      </c>
    </row>
    <row r="90" spans="17:23" x14ac:dyDescent="0.2">
      <c r="Q90" s="19">
        <v>86</v>
      </c>
      <c r="R90" s="6">
        <v>-2.2799999999999998</v>
      </c>
      <c r="S90" s="7">
        <f t="shared" si="5"/>
        <v>4.0637990627694118E-2</v>
      </c>
      <c r="T90" s="7">
        <f t="shared" si="9"/>
        <v>2.6035662268162247E-2</v>
      </c>
      <c r="U90" s="7" t="str">
        <f t="shared" si="6"/>
        <v/>
      </c>
      <c r="V90" s="7">
        <f t="shared" si="7"/>
        <v>4.0637990627694118E-2</v>
      </c>
      <c r="W90" s="24" t="str">
        <f t="shared" si="8"/>
        <v/>
      </c>
    </row>
    <row r="91" spans="17:23" x14ac:dyDescent="0.2">
      <c r="Q91" s="19">
        <v>87</v>
      </c>
      <c r="R91" s="6">
        <v>-2.2599999999999998</v>
      </c>
      <c r="S91" s="7">
        <f t="shared" si="5"/>
        <v>4.1920234686811463E-2</v>
      </c>
      <c r="T91" s="7">
        <f t="shared" si="9"/>
        <v>2.6861182209451211E-2</v>
      </c>
      <c r="U91" s="7" t="str">
        <f t="shared" si="6"/>
        <v/>
      </c>
      <c r="V91" s="7">
        <f t="shared" si="7"/>
        <v>4.1920234686811463E-2</v>
      </c>
      <c r="W91" s="24" t="str">
        <f t="shared" si="8"/>
        <v/>
      </c>
    </row>
    <row r="92" spans="17:23" x14ac:dyDescent="0.2">
      <c r="Q92" s="19">
        <v>88</v>
      </c>
      <c r="R92" s="6">
        <v>-2.2400000000000002</v>
      </c>
      <c r="S92" s="7">
        <f t="shared" si="5"/>
        <v>4.3240316330130521E-2</v>
      </c>
      <c r="T92" s="7">
        <f t="shared" si="9"/>
        <v>2.7712723904294568E-2</v>
      </c>
      <c r="U92" s="7" t="str">
        <f t="shared" si="6"/>
        <v/>
      </c>
      <c r="V92" s="7">
        <f t="shared" si="7"/>
        <v>4.3240316330130521E-2</v>
      </c>
      <c r="W92" s="24" t="str">
        <f t="shared" si="8"/>
        <v/>
      </c>
    </row>
    <row r="93" spans="17:23" x14ac:dyDescent="0.2">
      <c r="Q93" s="19">
        <v>89</v>
      </c>
      <c r="R93" s="6">
        <v>-2.2200000000000002</v>
      </c>
      <c r="S93" s="7">
        <f t="shared" si="5"/>
        <v>4.4599141763387654E-2</v>
      </c>
      <c r="T93" s="7">
        <f t="shared" si="9"/>
        <v>2.8591053152877965E-2</v>
      </c>
      <c r="U93" s="7" t="str">
        <f t="shared" si="6"/>
        <v/>
      </c>
      <c r="V93" s="7">
        <f t="shared" si="7"/>
        <v>4.4599141763387654E-2</v>
      </c>
      <c r="W93" s="24" t="str">
        <f t="shared" si="8"/>
        <v/>
      </c>
    </row>
    <row r="94" spans="17:23" x14ac:dyDescent="0.2">
      <c r="Q94" s="19">
        <v>90</v>
      </c>
      <c r="R94" s="6">
        <v>-2.2000000000000002</v>
      </c>
      <c r="S94" s="7">
        <f t="shared" si="5"/>
        <v>4.5997624884618844E-2</v>
      </c>
      <c r="T94" s="7">
        <f t="shared" si="9"/>
        <v>2.9496953957911749E-2</v>
      </c>
      <c r="U94" s="7" t="str">
        <f t="shared" si="6"/>
        <v/>
      </c>
      <c r="V94" s="7">
        <f t="shared" si="7"/>
        <v>4.5997624884618844E-2</v>
      </c>
      <c r="W94" s="24" t="str">
        <f t="shared" si="8"/>
        <v/>
      </c>
    </row>
    <row r="95" spans="17:23" x14ac:dyDescent="0.2">
      <c r="Q95" s="19">
        <v>91</v>
      </c>
      <c r="R95" s="6">
        <v>-2.1800000000000002</v>
      </c>
      <c r="S95" s="7">
        <f t="shared" si="5"/>
        <v>4.7436686354471867E-2</v>
      </c>
      <c r="T95" s="7">
        <f t="shared" si="9"/>
        <v>3.0431228669305588E-2</v>
      </c>
      <c r="U95" s="7" t="str">
        <f t="shared" si="6"/>
        <v/>
      </c>
      <c r="V95" s="7">
        <f t="shared" si="7"/>
        <v>4.7436686354471867E-2</v>
      </c>
      <c r="W95" s="24" t="str">
        <f t="shared" si="8"/>
        <v/>
      </c>
    </row>
    <row r="96" spans="17:23" x14ac:dyDescent="0.2">
      <c r="Q96" s="19">
        <v>92</v>
      </c>
      <c r="R96" s="6">
        <v>-2.16</v>
      </c>
      <c r="S96" s="7">
        <f t="shared" si="5"/>
        <v>4.8917252589793639E-2</v>
      </c>
      <c r="T96" s="7">
        <f t="shared" si="9"/>
        <v>3.1394698109487064E-2</v>
      </c>
      <c r="U96" s="7" t="str">
        <f t="shared" si="6"/>
        <v/>
      </c>
      <c r="V96" s="7">
        <f t="shared" si="7"/>
        <v>4.8917252589793639E-2</v>
      </c>
      <c r="W96" s="24" t="str">
        <f t="shared" si="8"/>
        <v/>
      </c>
    </row>
    <row r="97" spans="17:23" x14ac:dyDescent="0.2">
      <c r="Q97" s="19">
        <v>93</v>
      </c>
      <c r="R97" s="6">
        <v>-2.14</v>
      </c>
      <c r="S97" s="7">
        <f t="shared" si="5"/>
        <v>5.0440254677483684E-2</v>
      </c>
      <c r="T97" s="7">
        <f t="shared" si="9"/>
        <v>3.2388201677799495E-2</v>
      </c>
      <c r="U97" s="7" t="str">
        <f t="shared" si="6"/>
        <v/>
      </c>
      <c r="V97" s="7">
        <f t="shared" si="7"/>
        <v>5.0440254677483684E-2</v>
      </c>
      <c r="W97" s="24" t="str">
        <f t="shared" si="8"/>
        <v/>
      </c>
    </row>
    <row r="98" spans="17:23" x14ac:dyDescent="0.2">
      <c r="Q98" s="19">
        <v>94</v>
      </c>
      <c r="R98" s="6">
        <v>-2.12</v>
      </c>
      <c r="S98" s="7">
        <f t="shared" si="5"/>
        <v>5.2006627205628896E-2</v>
      </c>
      <c r="T98" s="7">
        <f t="shared" si="9"/>
        <v>3.3412597432354516E-2</v>
      </c>
      <c r="U98" s="7" t="str">
        <f t="shared" si="6"/>
        <v/>
      </c>
      <c r="V98" s="7">
        <f t="shared" si="7"/>
        <v>5.2006627205628896E-2</v>
      </c>
      <c r="W98" s="24" t="str">
        <f t="shared" si="8"/>
        <v/>
      </c>
    </row>
    <row r="99" spans="17:23" x14ac:dyDescent="0.2">
      <c r="Q99" s="19">
        <v>95</v>
      </c>
      <c r="R99" s="6">
        <v>-2.1</v>
      </c>
      <c r="S99" s="7">
        <f t="shared" si="5"/>
        <v>5.3617307008974532E-2</v>
      </c>
      <c r="T99" s="7">
        <f t="shared" si="9"/>
        <v>3.4468762147656096E-2</v>
      </c>
      <c r="U99" s="7" t="str">
        <f t="shared" si="6"/>
        <v/>
      </c>
      <c r="V99" s="7">
        <f t="shared" si="7"/>
        <v>5.3617307008974532E-2</v>
      </c>
      <c r="W99" s="24" t="str">
        <f t="shared" si="8"/>
        <v/>
      </c>
    </row>
    <row r="100" spans="17:23" x14ac:dyDescent="0.2">
      <c r="Q100" s="19">
        <v>96</v>
      </c>
      <c r="R100" s="6">
        <v>-2.08</v>
      </c>
      <c r="S100" s="7">
        <f t="shared" si="5"/>
        <v>5.5273231825839403E-2</v>
      </c>
      <c r="T100" s="7">
        <f t="shared" si="9"/>
        <v>3.5557591346252471E-2</v>
      </c>
      <c r="U100" s="7" t="str">
        <f t="shared" si="6"/>
        <v/>
      </c>
      <c r="V100" s="7">
        <f t="shared" si="7"/>
        <v>5.5273231825839403E-2</v>
      </c>
      <c r="W100" s="24" t="str">
        <f t="shared" si="8"/>
        <v/>
      </c>
    </row>
    <row r="101" spans="17:23" x14ac:dyDescent="0.2">
      <c r="Q101" s="19">
        <v>97</v>
      </c>
      <c r="R101" s="6">
        <v>-2.06</v>
      </c>
      <c r="S101" s="7">
        <f t="shared" si="5"/>
        <v>5.6975338863658465E-2</v>
      </c>
      <c r="T101" s="7">
        <f t="shared" si="9"/>
        <v>3.6679999302617804E-2</v>
      </c>
      <c r="U101" s="7" t="str">
        <f t="shared" si="6"/>
        <v/>
      </c>
      <c r="V101" s="7">
        <f t="shared" si="7"/>
        <v>5.6975338863658465E-2</v>
      </c>
      <c r="W101" s="24" t="str">
        <f t="shared" si="8"/>
        <v/>
      </c>
    </row>
    <row r="102" spans="17:23" x14ac:dyDescent="0.2">
      <c r="Q102" s="19">
        <v>98</v>
      </c>
      <c r="R102" s="6">
        <v>-2.04</v>
      </c>
      <c r="S102" s="7">
        <f t="shared" si="5"/>
        <v>5.87245632704241E-2</v>
      </c>
      <c r="T102" s="7">
        <f t="shared" si="9"/>
        <v>3.7836919017407961E-2</v>
      </c>
      <c r="U102" s="7" t="str">
        <f t="shared" si="6"/>
        <v/>
      </c>
      <c r="V102" s="7">
        <f t="shared" si="7"/>
        <v>5.87245632704241E-2</v>
      </c>
      <c r="W102" s="24" t="str">
        <f t="shared" si="8"/>
        <v/>
      </c>
    </row>
    <row r="103" spans="17:23" x14ac:dyDescent="0.2">
      <c r="Q103" s="19">
        <v>99</v>
      </c>
      <c r="R103" s="6">
        <v>-2.02</v>
      </c>
      <c r="S103" s="7">
        <f t="shared" si="5"/>
        <v>6.0521836509408476E-2</v>
      </c>
      <c r="T103" s="7">
        <f t="shared" si="9"/>
        <v>3.9029302160182237E-2</v>
      </c>
      <c r="U103" s="7" t="str">
        <f t="shared" si="6"/>
        <v/>
      </c>
      <c r="V103" s="7">
        <f t="shared" si="7"/>
        <v>6.0521836509408476E-2</v>
      </c>
      <c r="W103" s="24" t="str">
        <f t="shared" si="8"/>
        <v/>
      </c>
    </row>
    <row r="104" spans="17:23" x14ac:dyDescent="0.2">
      <c r="Q104" s="19">
        <v>100</v>
      </c>
      <c r="R104" s="6">
        <v>-2</v>
      </c>
      <c r="S104" s="7">
        <f t="shared" si="5"/>
        <v>6.2368084634681797E-2</v>
      </c>
      <c r="T104" s="7">
        <f t="shared" si="9"/>
        <v>4.025811897863131E-2</v>
      </c>
      <c r="U104" s="7" t="str">
        <f t="shared" si="6"/>
        <v/>
      </c>
      <c r="V104" s="7">
        <f t="shared" si="7"/>
        <v>6.2368084634681797E-2</v>
      </c>
      <c r="W104" s="24" t="str">
        <f t="shared" si="8"/>
        <v/>
      </c>
    </row>
    <row r="105" spans="17:23" x14ac:dyDescent="0.2">
      <c r="Q105" s="19">
        <v>101</v>
      </c>
      <c r="R105" s="6">
        <v>-1.98</v>
      </c>
      <c r="S105" s="7">
        <f t="shared" si="5"/>
        <v>6.4264226465092653E-2</v>
      </c>
      <c r="T105" s="7">
        <f t="shared" si="9"/>
        <v>4.1524358172304258E-2</v>
      </c>
      <c r="U105" s="7" t="str">
        <f t="shared" si="6"/>
        <v/>
      </c>
      <c r="V105" s="7">
        <f t="shared" si="7"/>
        <v>6.4264226465092653E-2</v>
      </c>
      <c r="W105" s="24" t="str">
        <f t="shared" si="8"/>
        <v/>
      </c>
    </row>
    <row r="106" spans="17:23" x14ac:dyDescent="0.2">
      <c r="Q106" s="19">
        <v>102</v>
      </c>
      <c r="R106" s="6">
        <v>-1.96</v>
      </c>
      <c r="S106" s="7">
        <f t="shared" si="5"/>
        <v>6.621117165455645E-2</v>
      </c>
      <c r="T106" s="7">
        <f t="shared" si="9"/>
        <v>4.282902672878152E-2</v>
      </c>
      <c r="U106" s="7" t="str">
        <f t="shared" si="6"/>
        <v/>
      </c>
      <c r="V106" s="7">
        <f t="shared" si="7"/>
        <v>6.621117165455645E-2</v>
      </c>
      <c r="W106" s="24" t="str">
        <f t="shared" si="8"/>
        <v/>
      </c>
    </row>
    <row r="107" spans="17:23" x14ac:dyDescent="0.2">
      <c r="Q107" s="19">
        <v>103</v>
      </c>
      <c r="R107" s="6">
        <v>-1.94</v>
      </c>
      <c r="S107" s="7">
        <f t="shared" si="5"/>
        <v>6.8209818656698049E-2</v>
      </c>
      <c r="T107" s="7">
        <f t="shared" si="9"/>
        <v>4.4173149720199943E-2</v>
      </c>
      <c r="U107" s="7" t="str">
        <f t="shared" si="6"/>
        <v/>
      </c>
      <c r="V107" s="7">
        <f t="shared" si="7"/>
        <v>6.8209818656698049E-2</v>
      </c>
      <c r="W107" s="24" t="str">
        <f t="shared" si="8"/>
        <v/>
      </c>
    </row>
    <row r="108" spans="17:23" x14ac:dyDescent="0.2">
      <c r="Q108" s="19">
        <v>104</v>
      </c>
      <c r="R108" s="6">
        <v>-1.92</v>
      </c>
      <c r="S108" s="7">
        <f t="shared" si="5"/>
        <v>7.0261052582125616E-2</v>
      </c>
      <c r="T108" s="7">
        <f t="shared" si="9"/>
        <v>4.555777005800056E-2</v>
      </c>
      <c r="U108" s="7" t="str">
        <f t="shared" si="6"/>
        <v/>
      </c>
      <c r="V108" s="7">
        <f t="shared" si="7"/>
        <v>7.0261052582125616E-2</v>
      </c>
      <c r="W108" s="24" t="str">
        <f t="shared" si="8"/>
        <v/>
      </c>
    </row>
    <row r="109" spans="17:23" x14ac:dyDescent="0.2">
      <c r="Q109" s="19">
        <v>105</v>
      </c>
      <c r="R109" s="6">
        <v>-1.9</v>
      </c>
      <c r="S109" s="7">
        <f t="shared" si="5"/>
        <v>7.2365742946865486E-2</v>
      </c>
      <c r="T109" s="7">
        <f t="shared" si="9"/>
        <v>4.6983948203734402E-2</v>
      </c>
      <c r="U109" s="7" t="str">
        <f t="shared" si="6"/>
        <v/>
      </c>
      <c r="V109" s="7">
        <f t="shared" si="7"/>
        <v>7.2365742946865486E-2</v>
      </c>
      <c r="W109" s="24" t="str">
        <f t="shared" si="8"/>
        <v/>
      </c>
    </row>
    <row r="110" spans="17:23" x14ac:dyDescent="0.2">
      <c r="Q110" s="19">
        <v>106</v>
      </c>
      <c r="R110" s="6">
        <v>-1.88</v>
      </c>
      <c r="S110" s="7">
        <f t="shared" si="5"/>
        <v>7.4524741310777062E-2</v>
      </c>
      <c r="T110" s="7">
        <f t="shared" si="9"/>
        <v>4.8452761833739748E-2</v>
      </c>
      <c r="U110" s="7" t="str">
        <f t="shared" si="6"/>
        <v/>
      </c>
      <c r="V110" s="7">
        <f t="shared" si="7"/>
        <v>7.4524741310777062E-2</v>
      </c>
      <c r="W110" s="24" t="str">
        <f t="shared" si="8"/>
        <v/>
      </c>
    </row>
    <row r="111" spans="17:23" x14ac:dyDescent="0.2">
      <c r="Q111" s="19">
        <v>107</v>
      </c>
      <c r="R111" s="6">
        <v>-1.86</v>
      </c>
      <c r="S111" s="7">
        <f t="shared" si="5"/>
        <v>7.6738878805076627E-2</v>
      </c>
      <c r="T111" s="7">
        <f t="shared" si="9"/>
        <v>4.9965305455479003E-2</v>
      </c>
      <c r="U111" s="7" t="str">
        <f t="shared" si="6"/>
        <v/>
      </c>
      <c r="V111" s="7">
        <f t="shared" si="7"/>
        <v>7.6738878805076627E-2</v>
      </c>
      <c r="W111" s="24" t="str">
        <f t="shared" si="8"/>
        <v/>
      </c>
    </row>
    <row r="112" spans="17:23" x14ac:dyDescent="0.2">
      <c r="Q112" s="19">
        <v>108</v>
      </c>
      <c r="R112" s="6">
        <v>-1.84</v>
      </c>
      <c r="S112" s="7">
        <f t="shared" si="5"/>
        <v>7.9008963548448261E-2</v>
      </c>
      <c r="T112" s="7">
        <f t="shared" si="9"/>
        <v>5.1522689973313246E-2</v>
      </c>
      <c r="U112" s="7" t="str">
        <f t="shared" si="6"/>
        <v/>
      </c>
      <c r="V112" s="7">
        <f t="shared" si="7"/>
        <v>7.9008963548448261E-2</v>
      </c>
      <c r="W112" s="24" t="str">
        <f t="shared" si="8"/>
        <v/>
      </c>
    </row>
    <row r="113" spans="17:23" x14ac:dyDescent="0.2">
      <c r="Q113" s="19">
        <v>109</v>
      </c>
      <c r="R113" s="6">
        <v>-1.82</v>
      </c>
      <c r="S113" s="7">
        <f t="shared" si="5"/>
        <v>8.133577795159587E-2</v>
      </c>
      <c r="T113" s="7">
        <f t="shared" si="9"/>
        <v>5.3126042201482454E-2</v>
      </c>
      <c r="U113" s="7" t="str">
        <f t="shared" si="6"/>
        <v/>
      </c>
      <c r="V113" s="7">
        <f t="shared" si="7"/>
        <v>8.133577795159587E-2</v>
      </c>
      <c r="W113" s="24" t="str">
        <f t="shared" si="8"/>
        <v/>
      </c>
    </row>
    <row r="114" spans="17:23" x14ac:dyDescent="0.2">
      <c r="Q114" s="19">
        <v>110</v>
      </c>
      <c r="R114" s="6">
        <v>-1.8</v>
      </c>
      <c r="S114" s="7">
        <f t="shared" si="5"/>
        <v>8.3720075910500236E-2</v>
      </c>
      <c r="T114" s="7">
        <f t="shared" si="9"/>
        <v>5.4776504322064129E-2</v>
      </c>
      <c r="U114" s="7" t="str">
        <f t="shared" si="6"/>
        <v/>
      </c>
      <c r="V114" s="7">
        <f t="shared" si="7"/>
        <v>8.3720075910500236E-2</v>
      </c>
      <c r="W114" s="24" t="str">
        <f t="shared" si="8"/>
        <v/>
      </c>
    </row>
    <row r="115" spans="17:23" x14ac:dyDescent="0.2">
      <c r="Q115" s="19">
        <v>111</v>
      </c>
      <c r="R115" s="6">
        <v>-1.78</v>
      </c>
      <c r="S115" s="7">
        <f t="shared" si="5"/>
        <v>8.6162579889090332E-2</v>
      </c>
      <c r="T115" s="7">
        <f t="shared" si="9"/>
        <v>5.6475233285688424E-2</v>
      </c>
      <c r="U115" s="7" t="str">
        <f t="shared" si="6"/>
        <v/>
      </c>
      <c r="V115" s="7">
        <f t="shared" si="7"/>
        <v>8.6162579889090332E-2</v>
      </c>
      <c r="W115" s="24" t="str">
        <f t="shared" si="8"/>
        <v/>
      </c>
    </row>
    <row r="116" spans="17:23" x14ac:dyDescent="0.2">
      <c r="Q116" s="19">
        <v>112</v>
      </c>
      <c r="R116" s="6">
        <v>-1.76</v>
      </c>
      <c r="S116" s="7">
        <f t="shared" si="5"/>
        <v>8.8663977892514165E-2</v>
      </c>
      <c r="T116" s="7">
        <f t="shared" si="9"/>
        <v>5.8223400152811196E-2</v>
      </c>
      <c r="U116" s="7" t="str">
        <f t="shared" si="6"/>
        <v/>
      </c>
      <c r="V116" s="7">
        <f t="shared" si="7"/>
        <v>8.8663977892514165E-2</v>
      </c>
      <c r="W116" s="24" t="str">
        <f t="shared" si="8"/>
        <v/>
      </c>
    </row>
    <row r="117" spans="17:23" x14ac:dyDescent="0.2">
      <c r="Q117" s="19">
        <v>113</v>
      </c>
      <c r="R117" s="6">
        <v>-1.74</v>
      </c>
      <c r="S117" s="7">
        <f t="shared" si="5"/>
        <v>9.1224920332708084E-2</v>
      </c>
      <c r="T117" s="7">
        <f t="shared" si="9"/>
        <v>6.0022189373372094E-2</v>
      </c>
      <c r="U117" s="7" t="str">
        <f t="shared" si="6"/>
        <v/>
      </c>
      <c r="V117" s="7">
        <f t="shared" si="7"/>
        <v>9.1224920332708084E-2</v>
      </c>
      <c r="W117" s="24" t="str">
        <f t="shared" si="8"/>
        <v/>
      </c>
    </row>
    <row r="118" spans="17:23" x14ac:dyDescent="0.2">
      <c r="Q118" s="19">
        <v>114</v>
      </c>
      <c r="R118" s="6">
        <v>-1.72</v>
      </c>
      <c r="S118" s="7">
        <f t="shared" si="5"/>
        <v>9.3846016788510525E-2</v>
      </c>
      <c r="T118" s="7">
        <f t="shared" si="9"/>
        <v>6.187279800270442E-2</v>
      </c>
      <c r="U118" s="7" t="str">
        <f t="shared" si="6"/>
        <v/>
      </c>
      <c r="V118" s="7">
        <f t="shared" si="7"/>
        <v>9.3846016788510525E-2</v>
      </c>
      <c r="W118" s="24" t="str">
        <f t="shared" si="8"/>
        <v/>
      </c>
    </row>
    <row r="119" spans="17:23" x14ac:dyDescent="0.2">
      <c r="Q119" s="19">
        <v>115</v>
      </c>
      <c r="R119" s="6">
        <v>-1.7</v>
      </c>
      <c r="S119" s="7">
        <f t="shared" si="5"/>
        <v>9.6527832663147489E-2</v>
      </c>
      <c r="T119" s="7">
        <f t="shared" si="9"/>
        <v>6.3776434851617089E-2</v>
      </c>
      <c r="U119" s="7" t="str">
        <f t="shared" si="6"/>
        <v/>
      </c>
      <c r="V119" s="7">
        <f t="shared" si="7"/>
        <v>9.6527832663147489E-2</v>
      </c>
      <c r="W119" s="24" t="str">
        <f t="shared" si="8"/>
        <v/>
      </c>
    </row>
    <row r="120" spans="17:23" x14ac:dyDescent="0.2">
      <c r="Q120" s="19">
        <v>116</v>
      </c>
      <c r="R120" s="6">
        <v>-1.68</v>
      </c>
      <c r="S120" s="7">
        <f t="shared" si="5"/>
        <v>9.9270885742534287E-2</v>
      </c>
      <c r="T120" s="7">
        <f t="shared" si="9"/>
        <v>6.5734319568627186E-2</v>
      </c>
      <c r="U120" s="7" t="str">
        <f t="shared" si="6"/>
        <v/>
      </c>
      <c r="V120" s="7">
        <f t="shared" si="7"/>
        <v>9.9270885742534287E-2</v>
      </c>
      <c r="W120" s="24" t="str">
        <f t="shared" si="8"/>
        <v/>
      </c>
    </row>
    <row r="121" spans="17:23" x14ac:dyDescent="0.2">
      <c r="Q121" s="19">
        <v>117</v>
      </c>
      <c r="R121" s="6">
        <v>-1.66</v>
      </c>
      <c r="S121" s="7">
        <f t="shared" si="5"/>
        <v>0.10207564265848802</v>
      </c>
      <c r="T121" s="7">
        <f t="shared" si="9"/>
        <v>6.7747681652400346E-2</v>
      </c>
      <c r="U121" s="7" t="str">
        <f t="shared" si="6"/>
        <v/>
      </c>
      <c r="V121" s="7">
        <f t="shared" si="7"/>
        <v>0.10207564265848802</v>
      </c>
      <c r="W121" s="24" t="str">
        <f t="shared" si="8"/>
        <v/>
      </c>
    </row>
    <row r="122" spans="17:23" x14ac:dyDescent="0.2">
      <c r="Q122" s="19">
        <v>118</v>
      </c>
      <c r="R122" s="6">
        <v>-1.64</v>
      </c>
      <c r="S122" s="7">
        <f t="shared" si="5"/>
        <v>0.10494251526163122</v>
      </c>
      <c r="T122" s="7">
        <f t="shared" si="9"/>
        <v>6.9817759392544435E-2</v>
      </c>
      <c r="U122" s="7" t="str">
        <f t="shared" si="6"/>
        <v/>
      </c>
      <c r="V122" s="7">
        <f t="shared" si="7"/>
        <v>0.10494251526163122</v>
      </c>
      <c r="W122" s="24" t="str">
        <f t="shared" si="8"/>
        <v/>
      </c>
    </row>
    <row r="123" spans="17:23" x14ac:dyDescent="0.2">
      <c r="Q123" s="19">
        <v>119</v>
      </c>
      <c r="R123" s="6">
        <v>-1.62</v>
      </c>
      <c r="S123" s="7">
        <f t="shared" si="5"/>
        <v>0.10787185690948019</v>
      </c>
      <c r="T123" s="7">
        <f t="shared" si="9"/>
        <v>7.1945798737002395E-2</v>
      </c>
      <c r="U123" s="7" t="str">
        <f t="shared" si="6"/>
        <v/>
      </c>
      <c r="V123" s="7">
        <f t="shared" si="7"/>
        <v>0.10787185690948019</v>
      </c>
      <c r="W123" s="24" t="str">
        <f t="shared" si="8"/>
        <v/>
      </c>
    </row>
    <row r="124" spans="17:23" x14ac:dyDescent="0.2">
      <c r="Q124" s="19">
        <v>120</v>
      </c>
      <c r="R124" s="6">
        <v>-1.6</v>
      </c>
      <c r="S124" s="7">
        <f t="shared" si="5"/>
        <v>0.11086395867596421</v>
      </c>
      <c r="T124" s="7">
        <f t="shared" si="9"/>
        <v>7.4133052084411788E-2</v>
      </c>
      <c r="U124" s="7" t="str">
        <f t="shared" si="6"/>
        <v/>
      </c>
      <c r="V124" s="7">
        <f t="shared" si="7"/>
        <v>0.11086395867596421</v>
      </c>
      <c r="W124" s="24" t="str">
        <f t="shared" si="8"/>
        <v/>
      </c>
    </row>
    <row r="125" spans="17:23" x14ac:dyDescent="0.2">
      <c r="Q125" s="19">
        <v>121</v>
      </c>
      <c r="R125" s="6">
        <v>-1.58</v>
      </c>
      <c r="S125" s="7">
        <f t="shared" si="5"/>
        <v>0.11391904548939127</v>
      </c>
      <c r="T125" s="7">
        <f t="shared" si="9"/>
        <v>7.6380776999923919E-2</v>
      </c>
      <c r="U125" s="7" t="str">
        <f t="shared" si="6"/>
        <v/>
      </c>
      <c r="V125" s="7">
        <f t="shared" si="7"/>
        <v>0.11391904548939127</v>
      </c>
      <c r="W125" s="24" t="str">
        <f t="shared" si="8"/>
        <v/>
      </c>
    </row>
    <row r="126" spans="17:23" x14ac:dyDescent="0.2">
      <c r="Q126" s="19">
        <v>122</v>
      </c>
      <c r="R126" s="6">
        <v>-1.56</v>
      </c>
      <c r="S126" s="7">
        <f t="shared" si="5"/>
        <v>0.1170372722066895</v>
      </c>
      <c r="T126" s="7">
        <f t="shared" si="9"/>
        <v>7.8690234853134755E-2</v>
      </c>
      <c r="U126" s="7" t="str">
        <f t="shared" si="6"/>
        <v/>
      </c>
      <c r="V126" s="7">
        <f t="shared" si="7"/>
        <v>0.1170372722066895</v>
      </c>
      <c r="W126" s="24" t="str">
        <f t="shared" si="8"/>
        <v/>
      </c>
    </row>
    <row r="127" spans="17:23" x14ac:dyDescent="0.2">
      <c r="Q127" s="19">
        <v>123</v>
      </c>
      <c r="R127" s="6">
        <v>-1.54</v>
      </c>
      <c r="S127" s="7">
        <f t="shared" si="5"/>
        <v>0.12021871963257308</v>
      </c>
      <c r="T127" s="7">
        <f t="shared" si="9"/>
        <v>8.106268937693191E-2</v>
      </c>
      <c r="U127" s="7" t="str">
        <f t="shared" si="6"/>
        <v/>
      </c>
      <c r="V127" s="7">
        <f t="shared" si="7"/>
        <v>0.12021871963257308</v>
      </c>
      <c r="W127" s="24" t="str">
        <f t="shared" si="8"/>
        <v/>
      </c>
    </row>
    <row r="128" spans="17:23" x14ac:dyDescent="0.2">
      <c r="Q128" s="19">
        <v>124</v>
      </c>
      <c r="R128" s="6">
        <v>-1.52</v>
      </c>
      <c r="S128" s="7">
        <f t="shared" si="5"/>
        <v>0.12346339049313994</v>
      </c>
      <c r="T128" s="7">
        <f t="shared" si="9"/>
        <v>8.3499405146255049E-2</v>
      </c>
      <c r="U128" s="7" t="str">
        <f t="shared" si="6"/>
        <v/>
      </c>
      <c r="V128" s="7">
        <f t="shared" si="7"/>
        <v>0.12346339049313994</v>
      </c>
      <c r="W128" s="24" t="str">
        <f t="shared" si="8"/>
        <v/>
      </c>
    </row>
    <row r="129" spans="17:23" x14ac:dyDescent="0.2">
      <c r="Q129" s="19">
        <v>125</v>
      </c>
      <c r="R129" s="6">
        <v>-1.5</v>
      </c>
      <c r="S129" s="7">
        <f t="shared" si="5"/>
        <v>0.12677120537427231</v>
      </c>
      <c r="T129" s="7">
        <f t="shared" si="9"/>
        <v>8.6001645975955693E-2</v>
      </c>
      <c r="U129" s="7" t="str">
        <f t="shared" si="6"/>
        <v/>
      </c>
      <c r="V129" s="7">
        <f t="shared" si="7"/>
        <v>0.12677120537427231</v>
      </c>
      <c r="W129" s="24" t="str">
        <f t="shared" si="8"/>
        <v/>
      </c>
    </row>
    <row r="130" spans="17:23" x14ac:dyDescent="0.2">
      <c r="Q130" s="19">
        <v>126</v>
      </c>
      <c r="R130" s="6">
        <v>-1.48</v>
      </c>
      <c r="S130" s="7">
        <f t="shared" si="5"/>
        <v>0.13014199863610107</v>
      </c>
      <c r="T130" s="7">
        <f t="shared" si="9"/>
        <v>8.8570673237169009E-2</v>
      </c>
      <c r="U130" s="7" t="str">
        <f t="shared" si="6"/>
        <v/>
      </c>
      <c r="V130" s="7">
        <f t="shared" si="7"/>
        <v>0.13014199863610107</v>
      </c>
      <c r="W130" s="24" t="str">
        <f t="shared" si="8"/>
        <v/>
      </c>
    </row>
    <row r="131" spans="17:23" x14ac:dyDescent="0.2">
      <c r="Q131" s="19">
        <v>127</v>
      </c>
      <c r="R131" s="6">
        <v>-1.46</v>
      </c>
      <c r="S131" s="7">
        <f t="shared" si="5"/>
        <v>0.13357551431568629</v>
      </c>
      <c r="T131" s="7">
        <f t="shared" si="9"/>
        <v>9.1207744091833881E-2</v>
      </c>
      <c r="U131" s="7" t="str">
        <f t="shared" si="6"/>
        <v/>
      </c>
      <c r="V131" s="7">
        <f t="shared" si="7"/>
        <v>0.13357551431568629</v>
      </c>
      <c r="W131" s="24" t="str">
        <f t="shared" si="8"/>
        <v/>
      </c>
    </row>
    <row r="132" spans="17:23" x14ac:dyDescent="0.2">
      <c r="Q132" s="19">
        <v>128</v>
      </c>
      <c r="R132" s="6">
        <v>-1.44</v>
      </c>
      <c r="S132" s="7">
        <f t="shared" ref="S132:S195" si="10">EXP($O$7-0.5*$O$9-$O$8-$O$6*LN(1+R132*R132/$D$3))</f>
        <v>0.13707140203097001</v>
      </c>
      <c r="T132" s="7">
        <f t="shared" si="9"/>
        <v>9.391410964525751E-2</v>
      </c>
      <c r="U132" s="7" t="str">
        <f t="shared" ref="U132:U195" si="11">IF(R132&lt;$D$9,EXP($O$7-0.5*$O$9-$O$8-$O$6*LN(1+R132*R132/$D$3)),"")</f>
        <v/>
      </c>
      <c r="V132" s="7">
        <f t="shared" ref="V132:V195" si="12">IF(AND(R132&gt;=$D$9,R132&lt;=$D$10),EXP($O$7-0.5*$O$9-$O$8-$O$6*LN(1+R132*R132/$D$3)),"")</f>
        <v>0.13707140203097001</v>
      </c>
      <c r="W132" s="24" t="str">
        <f t="shared" ref="W132:W195" si="13">IF(R132&gt;$D$10,EXP($O$7-0.5*$O$9-$O$8-$O$6*LN(1+R132*R132/$D$3)),"")</f>
        <v/>
      </c>
    </row>
    <row r="133" spans="17:23" x14ac:dyDescent="0.2">
      <c r="Q133" s="19">
        <v>129</v>
      </c>
      <c r="R133" s="6">
        <v>-1.42</v>
      </c>
      <c r="S133" s="7">
        <f t="shared" si="10"/>
        <v>0.14062921289996247</v>
      </c>
      <c r="T133" s="7">
        <f t="shared" ref="T133:T196" si="14">IF(R133&gt;0,1-TDIST(R133,$D$3,1),TDIST(-R133,$D$3,1))</f>
        <v>9.6691013016887553E-2</v>
      </c>
      <c r="U133" s="7" t="str">
        <f t="shared" si="11"/>
        <v/>
      </c>
      <c r="V133" s="7">
        <f t="shared" si="12"/>
        <v>0.14062921289996247</v>
      </c>
      <c r="W133" s="24" t="str">
        <f t="shared" si="13"/>
        <v/>
      </c>
    </row>
    <row r="134" spans="17:23" x14ac:dyDescent="0.2">
      <c r="Q134" s="19">
        <v>130</v>
      </c>
      <c r="R134" s="6">
        <v>-1.4</v>
      </c>
      <c r="S134" s="7">
        <f t="shared" si="10"/>
        <v>0.14424839549001803</v>
      </c>
      <c r="T134" s="7">
        <f t="shared" si="14"/>
        <v>9.9539687329743803E-2</v>
      </c>
      <c r="U134" s="7" t="str">
        <f t="shared" si="11"/>
        <v/>
      </c>
      <c r="V134" s="7">
        <f t="shared" si="12"/>
        <v>0.14424839549001803</v>
      </c>
      <c r="W134" s="24" t="str">
        <f t="shared" si="13"/>
        <v/>
      </c>
    </row>
    <row r="135" spans="17:23" x14ac:dyDescent="0.2">
      <c r="Q135" s="19">
        <v>131</v>
      </c>
      <c r="R135" s="6">
        <v>-1.38</v>
      </c>
      <c r="S135" s="7">
        <f t="shared" si="10"/>
        <v>0.14792829181294748</v>
      </c>
      <c r="T135" s="7">
        <f t="shared" si="14"/>
        <v>0.10246135361926485</v>
      </c>
      <c r="U135" s="7" t="str">
        <f t="shared" si="11"/>
        <v/>
      </c>
      <c r="V135" s="7">
        <f t="shared" si="12"/>
        <v>0.14792829181294748</v>
      </c>
      <c r="W135" s="24" t="str">
        <f t="shared" si="13"/>
        <v/>
      </c>
    </row>
    <row r="136" spans="17:23" x14ac:dyDescent="0.2">
      <c r="Q136" s="19">
        <v>132</v>
      </c>
      <c r="R136" s="6">
        <v>-1.36</v>
      </c>
      <c r="S136" s="7">
        <f t="shared" si="10"/>
        <v>0.15166813338258855</v>
      </c>
      <c r="T136" s="7">
        <f t="shared" si="14"/>
        <v>0.10545721866265564</v>
      </c>
      <c r="U136" s="7" t="str">
        <f t="shared" si="11"/>
        <v/>
      </c>
      <c r="V136" s="7">
        <f t="shared" si="12"/>
        <v>0.15166813338258855</v>
      </c>
      <c r="W136" s="24" t="str">
        <f t="shared" si="13"/>
        <v/>
      </c>
    </row>
    <row r="137" spans="17:23" x14ac:dyDescent="0.2">
      <c r="Q137" s="19">
        <v>133</v>
      </c>
      <c r="R137" s="6">
        <v>-1.34</v>
      </c>
      <c r="S137" s="7">
        <f t="shared" si="10"/>
        <v>0.15546703735230064</v>
      </c>
      <c r="T137" s="7">
        <f t="shared" si="14"/>
        <v>0.10852847273015512</v>
      </c>
      <c r="U137" s="7" t="str">
        <f t="shared" si="11"/>
        <v/>
      </c>
      <c r="V137" s="7">
        <f t="shared" si="12"/>
        <v>0.15546703735230064</v>
      </c>
      <c r="W137" s="24" t="str">
        <f t="shared" si="13"/>
        <v/>
      </c>
    </row>
    <row r="138" spans="17:23" x14ac:dyDescent="0.2">
      <c r="Q138" s="19">
        <v>134</v>
      </c>
      <c r="R138" s="6">
        <v>-1.32</v>
      </c>
      <c r="S138" s="7">
        <f t="shared" si="10"/>
        <v>0.1593240027506693</v>
      </c>
      <c r="T138" s="7">
        <f t="shared" si="14"/>
        <v>0.11167628726000278</v>
      </c>
      <c r="U138" s="7" t="str">
        <f t="shared" si="11"/>
        <v/>
      </c>
      <c r="V138" s="7">
        <f t="shared" si="12"/>
        <v>0.1593240027506693</v>
      </c>
      <c r="W138" s="24" t="str">
        <f t="shared" si="13"/>
        <v/>
      </c>
    </row>
    <row r="139" spans="17:23" x14ac:dyDescent="0.2">
      <c r="Q139" s="19">
        <v>135</v>
      </c>
      <c r="R139" s="6">
        <v>-1.3</v>
      </c>
      <c r="S139" s="7">
        <f t="shared" si="10"/>
        <v>0.16323790683448883</v>
      </c>
      <c r="T139" s="7">
        <f t="shared" si="14"/>
        <v>0.11490181245926287</v>
      </c>
      <c r="U139" s="7" t="str">
        <f t="shared" si="11"/>
        <v/>
      </c>
      <c r="V139" s="7">
        <f t="shared" si="12"/>
        <v>0.16323790683448883</v>
      </c>
      <c r="W139" s="24" t="str">
        <f t="shared" si="13"/>
        <v/>
      </c>
    </row>
    <row r="140" spans="17:23" x14ac:dyDescent="0.2">
      <c r="Q140" s="19">
        <v>136</v>
      </c>
      <c r="R140" s="6">
        <v>-1.28</v>
      </c>
      <c r="S140" s="7">
        <f t="shared" si="10"/>
        <v>0.16720750157882022</v>
      </c>
      <c r="T140" s="7">
        <f t="shared" si="14"/>
        <v>0.11820617483304238</v>
      </c>
      <c r="U140" s="7" t="str">
        <f t="shared" si="11"/>
        <v/>
      </c>
      <c r="V140" s="7">
        <f t="shared" si="12"/>
        <v>0.16720750157882022</v>
      </c>
      <c r="W140" s="24" t="str">
        <f t="shared" si="13"/>
        <v/>
      </c>
    </row>
    <row r="141" spans="17:23" x14ac:dyDescent="0.2">
      <c r="Q141" s="19">
        <v>137</v>
      </c>
      <c r="R141" s="6">
        <v>-1.26</v>
      </c>
      <c r="S141" s="7">
        <f t="shared" si="10"/>
        <v>0.17123141032460498</v>
      </c>
      <c r="T141" s="7">
        <f t="shared" si="14"/>
        <v>0.12159047464505451</v>
      </c>
      <c r="U141" s="7" t="str">
        <f t="shared" si="11"/>
        <v/>
      </c>
      <c r="V141" s="7">
        <f t="shared" si="12"/>
        <v>0.17123141032460498</v>
      </c>
      <c r="W141" s="24" t="str">
        <f t="shared" si="13"/>
        <v/>
      </c>
    </row>
    <row r="142" spans="17:23" x14ac:dyDescent="0.2">
      <c r="Q142" s="19">
        <v>138</v>
      </c>
      <c r="R142" s="6">
        <v>-1.24</v>
      </c>
      <c r="S142" s="7">
        <f t="shared" si="10"/>
        <v>0.17530812460492601</v>
      </c>
      <c r="T142" s="7">
        <f t="shared" si="14"/>
        <v>0.12505578331288106</v>
      </c>
      <c r="U142" s="7" t="str">
        <f t="shared" si="11"/>
        <v/>
      </c>
      <c r="V142" s="7">
        <f t="shared" si="12"/>
        <v>0.17530812460492601</v>
      </c>
      <c r="W142" s="24" t="str">
        <f t="shared" si="13"/>
        <v/>
      </c>
    </row>
    <row r="143" spans="17:23" x14ac:dyDescent="0.2">
      <c r="Q143" s="19">
        <v>139</v>
      </c>
      <c r="R143" s="6">
        <v>-1.22</v>
      </c>
      <c r="S143" s="7">
        <f t="shared" si="10"/>
        <v>0.17943600117155742</v>
      </c>
      <c r="T143" s="7">
        <f t="shared" si="14"/>
        <v>0.12860314074172957</v>
      </c>
      <c r="U143" s="7" t="str">
        <f t="shared" si="11"/>
        <v/>
      </c>
      <c r="V143" s="7">
        <f t="shared" si="12"/>
        <v>0.17943600117155742</v>
      </c>
      <c r="W143" s="24" t="str">
        <f t="shared" si="13"/>
        <v/>
      </c>
    </row>
    <row r="144" spans="17:23" x14ac:dyDescent="0.2">
      <c r="Q144" s="19">
        <v>140</v>
      </c>
      <c r="R144" s="6">
        <v>-1.2</v>
      </c>
      <c r="S144" s="7">
        <f t="shared" si="10"/>
        <v>0.1836132592439014</v>
      </c>
      <c r="T144" s="7">
        <f t="shared" si="14"/>
        <v>0.13223355260090816</v>
      </c>
      <c r="U144" s="7" t="str">
        <f t="shared" si="11"/>
        <v/>
      </c>
      <c r="V144" s="7">
        <f t="shared" si="12"/>
        <v>0.1836132592439014</v>
      </c>
      <c r="W144" s="24" t="str">
        <f t="shared" si="13"/>
        <v/>
      </c>
    </row>
    <row r="145" spans="17:23" x14ac:dyDescent="0.2">
      <c r="Q145" s="19">
        <v>141</v>
      </c>
      <c r="R145" s="6">
        <v>-1.18</v>
      </c>
      <c r="S145" s="7">
        <f t="shared" si="10"/>
        <v>0.18783797800278598</v>
      </c>
      <c r="T145" s="7">
        <f t="shared" si="14"/>
        <v>0.13594798754768736</v>
      </c>
      <c r="U145" s="7" t="str">
        <f t="shared" si="11"/>
        <v/>
      </c>
      <c r="V145" s="7">
        <f t="shared" si="12"/>
        <v>0.18783797800278598</v>
      </c>
      <c r="W145" s="24" t="str">
        <f t="shared" si="13"/>
        <v/>
      </c>
    </row>
    <row r="146" spans="17:23" x14ac:dyDescent="0.2">
      <c r="Q146" s="19">
        <v>142</v>
      </c>
      <c r="R146" s="6">
        <v>-1.1599999999999999</v>
      </c>
      <c r="S146" s="7">
        <f t="shared" si="10"/>
        <v>0.19210809435187429</v>
      </c>
      <c r="T146" s="7">
        <f t="shared" si="14"/>
        <v>0.13974737440367938</v>
      </c>
      <c r="U146" s="7" t="str">
        <f t="shared" si="11"/>
        <v/>
      </c>
      <c r="V146" s="7">
        <f t="shared" si="12"/>
        <v>0.19210809435187429</v>
      </c>
      <c r="W146" s="24" t="str">
        <f t="shared" si="13"/>
        <v/>
      </c>
    </row>
    <row r="147" spans="17:23" x14ac:dyDescent="0.2">
      <c r="Q147" s="19">
        <v>143</v>
      </c>
      <c r="R147" s="6">
        <v>-1.1399999999999999</v>
      </c>
      <c r="S147" s="7">
        <f t="shared" si="10"/>
        <v>0.19642140096959354</v>
      </c>
      <c r="T147" s="7">
        <f t="shared" si="14"/>
        <v>0.1436325992893088</v>
      </c>
      <c r="U147" s="7" t="str">
        <f t="shared" si="11"/>
        <v/>
      </c>
      <c r="V147" s="7">
        <f t="shared" si="12"/>
        <v>0.19642140096959354</v>
      </c>
      <c r="W147" s="24" t="str">
        <f t="shared" si="13"/>
        <v/>
      </c>
    </row>
    <row r="148" spans="17:23" x14ac:dyDescent="0.2">
      <c r="Q148" s="19">
        <v>144</v>
      </c>
      <c r="R148" s="6">
        <v>-1.1200000000000001</v>
      </c>
      <c r="S148" s="7">
        <f t="shared" si="10"/>
        <v>0.20077554467455194</v>
      </c>
      <c r="T148" s="7">
        <f t="shared" si="14"/>
        <v>0.14760450272242237</v>
      </c>
      <c r="U148" s="7" t="str">
        <f t="shared" si="11"/>
        <v/>
      </c>
      <c r="V148" s="7">
        <f t="shared" si="12"/>
        <v>0.20077554467455194</v>
      </c>
      <c r="W148" s="24" t="str">
        <f t="shared" si="13"/>
        <v/>
      </c>
    </row>
    <row r="149" spans="17:23" x14ac:dyDescent="0.2">
      <c r="Q149" s="19">
        <v>145</v>
      </c>
      <c r="R149" s="6">
        <v>-1.1000000000000001</v>
      </c>
      <c r="S149" s="7">
        <f t="shared" si="10"/>
        <v>0.20516802512732413</v>
      </c>
      <c r="T149" s="7">
        <f t="shared" si="14"/>
        <v>0.15166387668753004</v>
      </c>
      <c r="U149" s="7" t="str">
        <f t="shared" si="11"/>
        <v/>
      </c>
      <c r="V149" s="7">
        <f t="shared" si="12"/>
        <v>0.20516802512732413</v>
      </c>
      <c r="W149" s="24" t="str">
        <f t="shared" si="13"/>
        <v/>
      </c>
    </row>
    <row r="150" spans="17:23" x14ac:dyDescent="0.2">
      <c r="Q150" s="19">
        <v>146</v>
      </c>
      <c r="R150" s="6">
        <v>-1.08</v>
      </c>
      <c r="S150" s="7">
        <f t="shared" si="10"/>
        <v>0.20959619389128248</v>
      </c>
      <c r="T150" s="7">
        <f t="shared" si="14"/>
        <v>0.15581146168263529</v>
      </c>
      <c r="U150" s="7" t="str">
        <f t="shared" si="11"/>
        <v/>
      </c>
      <c r="V150" s="7">
        <f t="shared" si="12"/>
        <v>0.20959619389128248</v>
      </c>
      <c r="W150" s="24" t="str">
        <f t="shared" si="13"/>
        <v/>
      </c>
    </row>
    <row r="151" spans="17:23" x14ac:dyDescent="0.2">
      <c r="Q151" s="19">
        <v>147</v>
      </c>
      <c r="R151" s="6">
        <v>-1.06</v>
      </c>
      <c r="S151" s="7">
        <f t="shared" si="10"/>
        <v>0.2140572538747961</v>
      </c>
      <c r="T151" s="7">
        <f t="shared" si="14"/>
        <v>0.16004794375105863</v>
      </c>
      <c r="U151" s="7" t="str">
        <f t="shared" si="11"/>
        <v/>
      </c>
      <c r="V151" s="7">
        <f t="shared" si="12"/>
        <v>0.2140572538747961</v>
      </c>
      <c r="W151" s="24" t="str">
        <f t="shared" si="13"/>
        <v/>
      </c>
    </row>
    <row r="152" spans="17:23" x14ac:dyDescent="0.2">
      <c r="Q152" s="19">
        <v>148</v>
      </c>
      <c r="R152" s="6">
        <v>-1.04</v>
      </c>
      <c r="S152" s="7">
        <f t="shared" si="10"/>
        <v>0.21854825917662038</v>
      </c>
      <c r="T152" s="7">
        <f t="shared" si="14"/>
        <v>0.16437395150610309</v>
      </c>
      <c r="U152" s="7" t="str">
        <f t="shared" si="11"/>
        <v/>
      </c>
      <c r="V152" s="7">
        <f t="shared" si="12"/>
        <v>0.21854825917662038</v>
      </c>
      <c r="W152" s="24" t="str">
        <f t="shared" si="13"/>
        <v/>
      </c>
    </row>
    <row r="153" spans="17:23" x14ac:dyDescent="0.2">
      <c r="Q153" s="19">
        <v>149</v>
      </c>
      <c r="R153" s="6">
        <v>-1.02</v>
      </c>
      <c r="S153" s="7">
        <f t="shared" si="10"/>
        <v>0.22306611535563828</v>
      </c>
      <c r="T153" s="7">
        <f t="shared" si="14"/>
        <v>0.16879005315683382</v>
      </c>
      <c r="U153" s="7" t="str">
        <f t="shared" si="11"/>
        <v/>
      </c>
      <c r="V153" s="7">
        <f t="shared" si="12"/>
        <v>0.22306611535563828</v>
      </c>
      <c r="W153" s="24" t="str">
        <f t="shared" si="13"/>
        <v/>
      </c>
    </row>
    <row r="154" spans="17:23" x14ac:dyDescent="0.2">
      <c r="Q154" s="19">
        <v>150</v>
      </c>
      <c r="R154" s="6">
        <v>-1</v>
      </c>
      <c r="S154" s="7">
        <f t="shared" si="10"/>
        <v>0.22760758014530313</v>
      </c>
      <c r="T154" s="7">
        <f t="shared" si="14"/>
        <v>0.17329675354366708</v>
      </c>
      <c r="U154" s="7" t="str">
        <f t="shared" si="11"/>
        <v/>
      </c>
      <c r="V154" s="7">
        <f t="shared" si="12"/>
        <v>0.22760758014530313</v>
      </c>
      <c r="W154" s="24" t="str">
        <f t="shared" si="13"/>
        <v/>
      </c>
    </row>
    <row r="155" spans="17:23" x14ac:dyDescent="0.2">
      <c r="Q155" s="19">
        <v>151</v>
      </c>
      <c r="R155" s="6">
        <v>-0.98</v>
      </c>
      <c r="S155" s="7">
        <f t="shared" si="10"/>
        <v>0.23216926463214127</v>
      </c>
      <c r="T155" s="7">
        <f t="shared" si="14"/>
        <v>0.17789449119285922</v>
      </c>
      <c r="U155" s="7" t="str">
        <f t="shared" si="11"/>
        <v/>
      </c>
      <c r="V155" s="7">
        <f t="shared" si="12"/>
        <v>0.23216926463214127</v>
      </c>
      <c r="W155" s="24" t="str">
        <f t="shared" si="13"/>
        <v/>
      </c>
    </row>
    <row r="156" spans="17:23" x14ac:dyDescent="0.2">
      <c r="Q156" s="19">
        <v>152</v>
      </c>
      <c r="R156" s="6">
        <v>-0.96</v>
      </c>
      <c r="S156" s="7">
        <f t="shared" si="10"/>
        <v>0.23674763491652298</v>
      </c>
      <c r="T156" s="7">
        <f t="shared" si="14"/>
        <v>0.18258363539935593</v>
      </c>
      <c r="U156" s="7" t="str">
        <f t="shared" si="11"/>
        <v/>
      </c>
      <c r="V156" s="7">
        <f t="shared" si="12"/>
        <v>0.23674763491652298</v>
      </c>
      <c r="W156" s="24" t="str">
        <f t="shared" si="13"/>
        <v/>
      </c>
    </row>
    <row r="157" spans="17:23" x14ac:dyDescent="0.2">
      <c r="Q157" s="19">
        <v>153</v>
      </c>
      <c r="R157" s="6">
        <v>-0.94</v>
      </c>
      <c r="S157" s="7">
        <f t="shared" si="10"/>
        <v>0.24133901427257726</v>
      </c>
      <c r="T157" s="7">
        <f t="shared" si="14"/>
        <v>0.18736448334782346</v>
      </c>
      <c r="U157" s="7" t="str">
        <f t="shared" si="11"/>
        <v/>
      </c>
      <c r="V157" s="7">
        <f t="shared" si="12"/>
        <v>0.24133901427257726</v>
      </c>
      <c r="W157" s="24" t="str">
        <f t="shared" si="13"/>
        <v/>
      </c>
    </row>
    <row r="158" spans="17:23" x14ac:dyDescent="0.2">
      <c r="Q158" s="19">
        <v>154</v>
      </c>
      <c r="R158" s="6">
        <v>-0.92</v>
      </c>
      <c r="S158" s="7">
        <f t="shared" si="10"/>
        <v>0.24593958582262634</v>
      </c>
      <c r="T158" s="7">
        <f t="shared" si="14"/>
        <v>0.19223725728199964</v>
      </c>
      <c r="U158" s="7" t="str">
        <f t="shared" si="11"/>
        <v/>
      </c>
      <c r="V158" s="7">
        <f t="shared" si="12"/>
        <v>0.24593958582262634</v>
      </c>
      <c r="W158" s="24" t="str">
        <f t="shared" si="13"/>
        <v/>
      </c>
    </row>
    <row r="159" spans="17:23" x14ac:dyDescent="0.2">
      <c r="Q159" s="19">
        <v>155</v>
      </c>
      <c r="R159" s="6">
        <v>-0.9</v>
      </c>
      <c r="S159" s="7">
        <f t="shared" si="10"/>
        <v>0.2505453957398357</v>
      </c>
      <c r="T159" s="7">
        <f t="shared" si="14"/>
        <v>0.19720210173279218</v>
      </c>
      <c r="U159" s="7" t="str">
        <f t="shared" si="11"/>
        <v/>
      </c>
      <c r="V159" s="7">
        <f t="shared" si="12"/>
        <v>0.2505453957398357</v>
      </c>
      <c r="W159" s="24" t="str">
        <f t="shared" si="13"/>
        <v/>
      </c>
    </row>
    <row r="160" spans="17:23" x14ac:dyDescent="0.2">
      <c r="Q160" s="19">
        <v>156</v>
      </c>
      <c r="R160" s="6">
        <v>-0.88</v>
      </c>
      <c r="S160" s="7">
        <f t="shared" si="10"/>
        <v>0.25515235699092353</v>
      </c>
      <c r="T160" s="7">
        <f t="shared" si="14"/>
        <v>0.20225908081581456</v>
      </c>
      <c r="U160" s="7" t="str">
        <f t="shared" si="11"/>
        <v/>
      </c>
      <c r="V160" s="7">
        <f t="shared" si="12"/>
        <v>0.25515235699092353</v>
      </c>
      <c r="W160" s="24" t="str">
        <f t="shared" si="13"/>
        <v/>
      </c>
    </row>
    <row r="161" spans="17:23" x14ac:dyDescent="0.2">
      <c r="Q161" s="19">
        <v>157</v>
      </c>
      <c r="R161" s="6">
        <v>-0.86</v>
      </c>
      <c r="S161" s="7">
        <f t="shared" si="10"/>
        <v>0.25975625362874805</v>
      </c>
      <c r="T161" s="7">
        <f t="shared" si="14"/>
        <v>0.20740817560925873</v>
      </c>
      <c r="U161" s="7" t="str">
        <f t="shared" si="11"/>
        <v/>
      </c>
      <c r="V161" s="7">
        <f t="shared" si="12"/>
        <v>0.25975625362874805</v>
      </c>
      <c r="W161" s="24" t="str">
        <f t="shared" si="13"/>
        <v/>
      </c>
    </row>
    <row r="162" spans="17:23" x14ac:dyDescent="0.2">
      <c r="Q162" s="19">
        <v>158</v>
      </c>
      <c r="R162" s="6">
        <v>-0.84</v>
      </c>
      <c r="S162" s="7">
        <f t="shared" si="10"/>
        <v>0.26435274564240518</v>
      </c>
      <c r="T162" s="7">
        <f t="shared" si="14"/>
        <v>0.21264928162318525</v>
      </c>
      <c r="U162" s="7" t="str">
        <f t="shared" si="11"/>
        <v/>
      </c>
      <c r="V162" s="7">
        <f t="shared" si="12"/>
        <v>0.26435274564240518</v>
      </c>
      <c r="W162" s="24" t="str">
        <f t="shared" si="13"/>
        <v/>
      </c>
    </row>
    <row r="163" spans="17:23" x14ac:dyDescent="0.2">
      <c r="Q163" s="19">
        <v>159</v>
      </c>
      <c r="R163" s="6">
        <v>-0.82</v>
      </c>
      <c r="S163" s="7">
        <f t="shared" si="10"/>
        <v>0.26893737437011361</v>
      </c>
      <c r="T163" s="7">
        <f t="shared" si="14"/>
        <v>0.21798220637143523</v>
      </c>
      <c r="U163" s="7" t="str">
        <f t="shared" si="11"/>
        <v/>
      </c>
      <c r="V163" s="7">
        <f t="shared" si="12"/>
        <v>0.26893737437011361</v>
      </c>
      <c r="W163" s="24" t="str">
        <f t="shared" si="13"/>
        <v/>
      </c>
    </row>
    <row r="164" spans="17:23" x14ac:dyDescent="0.2">
      <c r="Q164" s="19">
        <v>160</v>
      </c>
      <c r="R164" s="6">
        <v>-0.8</v>
      </c>
      <c r="S164" s="7">
        <f t="shared" si="10"/>
        <v>0.27350556847765606</v>
      </c>
      <c r="T164" s="7">
        <f t="shared" si="14"/>
        <v>0.22340666705745427</v>
      </c>
      <c r="U164" s="7" t="str">
        <f t="shared" si="11"/>
        <v/>
      </c>
      <c r="V164" s="7">
        <f t="shared" si="12"/>
        <v>0.27350556847765606</v>
      </c>
      <c r="W164" s="24" t="str">
        <f t="shared" si="13"/>
        <v/>
      </c>
    </row>
    <row r="165" spans="17:23" x14ac:dyDescent="0.2">
      <c r="Q165" s="19">
        <v>161</v>
      </c>
      <c r="R165" s="6">
        <v>-0.78</v>
      </c>
      <c r="S165" s="7">
        <f t="shared" si="10"/>
        <v>0.27805265050250805</v>
      </c>
      <c r="T165" s="7">
        <f t="shared" si="14"/>
        <v>0.22892228838534295</v>
      </c>
      <c r="U165" s="7" t="str">
        <f t="shared" si="11"/>
        <v/>
      </c>
      <c r="V165" s="7">
        <f t="shared" si="12"/>
        <v>0.27805265050250805</v>
      </c>
      <c r="W165" s="24" t="str">
        <f t="shared" si="13"/>
        <v/>
      </c>
    </row>
    <row r="166" spans="17:23" x14ac:dyDescent="0.2">
      <c r="Q166" s="19">
        <v>162</v>
      </c>
      <c r="R166" s="6">
        <v>-0.76</v>
      </c>
      <c r="S166" s="7">
        <f t="shared" si="10"/>
        <v>0.282573843960986</v>
      </c>
      <c r="T166" s="7">
        <f t="shared" si="14"/>
        <v>0.23452860050742808</v>
      </c>
      <c r="U166" s="7" t="str">
        <f t="shared" si="11"/>
        <v/>
      </c>
      <c r="V166" s="7">
        <f t="shared" si="12"/>
        <v>0.282573843960986</v>
      </c>
      <c r="W166" s="24" t="str">
        <f t="shared" si="13"/>
        <v/>
      </c>
    </row>
    <row r="167" spans="17:23" x14ac:dyDescent="0.2">
      <c r="Q167" s="19">
        <v>163</v>
      </c>
      <c r="R167" s="6">
        <v>-0.74</v>
      </c>
      <c r="S167" s="7">
        <f t="shared" si="10"/>
        <v>0.28706428101286396</v>
      </c>
      <c r="T167" s="7">
        <f t="shared" si="14"/>
        <v>0.24022503711956222</v>
      </c>
      <c r="U167" s="7" t="str">
        <f t="shared" si="11"/>
        <v/>
      </c>
      <c r="V167" s="7">
        <f t="shared" si="12"/>
        <v>0.28706428101286396</v>
      </c>
      <c r="W167" s="24" t="str">
        <f t="shared" si="13"/>
        <v/>
      </c>
    </row>
    <row r="168" spans="17:23" x14ac:dyDescent="0.2">
      <c r="Q168" s="19">
        <v>164</v>
      </c>
      <c r="R168" s="6">
        <v>-0.72</v>
      </c>
      <c r="S168" s="7">
        <f t="shared" si="10"/>
        <v>0.29151901067488151</v>
      </c>
      <c r="T168" s="7">
        <f t="shared" si="14"/>
        <v>0.24601093371522237</v>
      </c>
      <c r="U168" s="7" t="str">
        <f t="shared" si="11"/>
        <v/>
      </c>
      <c r="V168" s="7">
        <f t="shared" si="12"/>
        <v>0.29151901067488151</v>
      </c>
      <c r="W168" s="24" t="str">
        <f t="shared" si="13"/>
        <v/>
      </c>
    </row>
    <row r="169" spans="17:23" x14ac:dyDescent="0.2">
      <c r="Q169" s="19">
        <v>165</v>
      </c>
      <c r="R169" s="6">
        <v>-0.7</v>
      </c>
      <c r="S169" s="7">
        <f t="shared" si="10"/>
        <v>0.29593300757148749</v>
      </c>
      <c r="T169" s="7">
        <f t="shared" si="14"/>
        <v>0.25188552600927233</v>
      </c>
      <c r="U169" s="7" t="str">
        <f t="shared" si="11"/>
        <v/>
      </c>
      <c r="V169" s="7">
        <f t="shared" si="12"/>
        <v>0.29593300757148749</v>
      </c>
      <c r="W169" s="24" t="str">
        <f t="shared" si="13"/>
        <v/>
      </c>
    </row>
    <row r="170" spans="17:23" x14ac:dyDescent="0.2">
      <c r="Q170" s="19">
        <v>166</v>
      </c>
      <c r="R170" s="6">
        <v>-0.68</v>
      </c>
      <c r="S170" s="7">
        <f t="shared" si="10"/>
        <v>0.30030118120798277</v>
      </c>
      <c r="T170" s="7">
        <f t="shared" si="14"/>
        <v>0.257847948541992</v>
      </c>
      <c r="U170" s="7" t="str">
        <f t="shared" si="11"/>
        <v/>
      </c>
      <c r="V170" s="7">
        <f t="shared" si="12"/>
        <v>0.30030118120798277</v>
      </c>
      <c r="W170" s="24" t="str">
        <f t="shared" si="13"/>
        <v/>
      </c>
    </row>
    <row r="171" spans="17:23" x14ac:dyDescent="0.2">
      <c r="Q171" s="19">
        <v>167</v>
      </c>
      <c r="R171" s="6">
        <v>-0.66</v>
      </c>
      <c r="S171" s="7">
        <f t="shared" si="10"/>
        <v>0.30461838574801675</v>
      </c>
      <c r="T171" s="7">
        <f t="shared" si="14"/>
        <v>0.26389723347364541</v>
      </c>
      <c r="U171" s="7" t="str">
        <f t="shared" si="11"/>
        <v/>
      </c>
      <c r="V171" s="7">
        <f t="shared" si="12"/>
        <v>0.30461838574801675</v>
      </c>
      <c r="W171" s="24" t="str">
        <f t="shared" si="13"/>
        <v/>
      </c>
    </row>
    <row r="172" spans="17:23" x14ac:dyDescent="0.2">
      <c r="Q172" s="19">
        <v>168</v>
      </c>
      <c r="R172" s="6">
        <v>-0.64</v>
      </c>
      <c r="S172" s="7">
        <f t="shared" si="10"/>
        <v>0.30887943027414078</v>
      </c>
      <c r="T172" s="7">
        <f t="shared" si="14"/>
        <v>0.27003230957946739</v>
      </c>
      <c r="U172" s="7" t="str">
        <f t="shared" si="11"/>
        <v/>
      </c>
      <c r="V172" s="7">
        <f t="shared" si="12"/>
        <v>0.30887943027414078</v>
      </c>
      <c r="W172" s="24" t="str">
        <f t="shared" si="13"/>
        <v/>
      </c>
    </row>
    <row r="173" spans="17:23" x14ac:dyDescent="0.2">
      <c r="Q173" s="19">
        <v>169</v>
      </c>
      <c r="R173" s="6">
        <v>-0.62</v>
      </c>
      <c r="S173" s="7">
        <f t="shared" si="10"/>
        <v>0.31307908950686553</v>
      </c>
      <c r="T173" s="7">
        <f t="shared" si="14"/>
        <v>0.27625200145449058</v>
      </c>
      <c r="U173" s="7" t="str">
        <f t="shared" si="11"/>
        <v/>
      </c>
      <c r="V173" s="7">
        <f t="shared" si="12"/>
        <v>0.31307908950686553</v>
      </c>
      <c r="W173" s="24" t="str">
        <f t="shared" si="13"/>
        <v/>
      </c>
    </row>
    <row r="174" spans="17:23" x14ac:dyDescent="0.2">
      <c r="Q174" s="19">
        <v>170</v>
      </c>
      <c r="R174" s="6">
        <v>-0.6</v>
      </c>
      <c r="S174" s="7">
        <f t="shared" si="10"/>
        <v>0.31721211495443524</v>
      </c>
      <c r="T174" s="7">
        <f t="shared" si="14"/>
        <v>0.28255502893710904</v>
      </c>
      <c r="U174" s="7" t="str">
        <f t="shared" si="11"/>
        <v/>
      </c>
      <c r="V174" s="7">
        <f t="shared" si="12"/>
        <v>0.31721211495443524</v>
      </c>
      <c r="W174" s="24" t="str">
        <f t="shared" si="13"/>
        <v/>
      </c>
    </row>
    <row r="175" spans="17:23" x14ac:dyDescent="0.2">
      <c r="Q175" s="19">
        <v>171</v>
      </c>
      <c r="R175" s="6">
        <v>-0.57999999999999996</v>
      </c>
      <c r="S175" s="7">
        <f t="shared" si="10"/>
        <v>0.32127324646232469</v>
      </c>
      <c r="T175" s="7">
        <f t="shared" si="14"/>
        <v>0.28894000675968945</v>
      </c>
      <c r="U175" s="7" t="str">
        <f t="shared" si="11"/>
        <v/>
      </c>
      <c r="V175" s="7">
        <f t="shared" si="12"/>
        <v>0.32127324646232469</v>
      </c>
      <c r="W175" s="24" t="str">
        <f t="shared" si="13"/>
        <v/>
      </c>
    </row>
    <row r="176" spans="17:23" x14ac:dyDescent="0.2">
      <c r="Q176" s="19">
        <v>172</v>
      </c>
      <c r="R176" s="6">
        <v>-0.56000000000000005</v>
      </c>
      <c r="S176" s="7">
        <f t="shared" si="10"/>
        <v>0.32525722412834046</v>
      </c>
      <c r="T176" s="7">
        <f t="shared" si="14"/>
        <v>0.295405444433887</v>
      </c>
      <c r="U176" s="7" t="str">
        <f t="shared" si="11"/>
        <v/>
      </c>
      <c r="V176" s="7">
        <f t="shared" si="12"/>
        <v>0.32525722412834046</v>
      </c>
      <c r="W176" s="24" t="str">
        <f t="shared" si="13"/>
        <v/>
      </c>
    </row>
    <row r="177" spans="17:23" x14ac:dyDescent="0.2">
      <c r="Q177" s="19">
        <v>173</v>
      </c>
      <c r="R177" s="6">
        <v>-0.54</v>
      </c>
      <c r="S177" s="7">
        <f t="shared" si="10"/>
        <v>0.32915880054616353</v>
      </c>
      <c r="T177" s="7">
        <f t="shared" si="14"/>
        <v>0.30194974637761318</v>
      </c>
      <c r="U177" s="7" t="str">
        <f t="shared" si="11"/>
        <v/>
      </c>
      <c r="V177" s="7">
        <f t="shared" si="12"/>
        <v>0.32915880054616353</v>
      </c>
      <c r="W177" s="24" t="str">
        <f t="shared" si="13"/>
        <v/>
      </c>
    </row>
    <row r="178" spans="17:23" x14ac:dyDescent="0.2">
      <c r="Q178" s="19">
        <v>174</v>
      </c>
      <c r="R178" s="6">
        <v>-0.52</v>
      </c>
      <c r="S178" s="7">
        <f t="shared" si="10"/>
        <v>0.33297275333725029</v>
      </c>
      <c r="T178" s="7">
        <f t="shared" si="14"/>
        <v>0.30857121228982609</v>
      </c>
      <c r="U178" s="7" t="str">
        <f t="shared" si="11"/>
        <v/>
      </c>
      <c r="V178" s="7">
        <f t="shared" si="12"/>
        <v>0.33297275333725029</v>
      </c>
      <c r="W178" s="24" t="str">
        <f t="shared" si="13"/>
        <v/>
      </c>
    </row>
    <row r="179" spans="17:23" x14ac:dyDescent="0.2">
      <c r="Q179" s="19">
        <v>175</v>
      </c>
      <c r="R179" s="6">
        <v>-0.5</v>
      </c>
      <c r="S179" s="7">
        <f t="shared" si="10"/>
        <v>0.33669389792822757</v>
      </c>
      <c r="T179" s="7">
        <f t="shared" si="14"/>
        <v>0.31526803777848816</v>
      </c>
      <c r="U179" s="7" t="str">
        <f t="shared" si="11"/>
        <v/>
      </c>
      <c r="V179" s="7">
        <f t="shared" si="12"/>
        <v>0.33669389792822757</v>
      </c>
      <c r="W179" s="24" t="str">
        <f t="shared" si="13"/>
        <v/>
      </c>
    </row>
    <row r="180" spans="17:23" x14ac:dyDescent="0.2">
      <c r="Q180" s="19">
        <v>176</v>
      </c>
      <c r="R180" s="6">
        <v>-0.48</v>
      </c>
      <c r="S180" s="7">
        <f t="shared" si="10"/>
        <v>0.34031710052832109</v>
      </c>
      <c r="T180" s="7">
        <f t="shared" si="14"/>
        <v>0.32203831524614934</v>
      </c>
      <c r="U180" s="7" t="str">
        <f t="shared" si="11"/>
        <v/>
      </c>
      <c r="V180" s="7">
        <f t="shared" si="12"/>
        <v>0.34031710052832109</v>
      </c>
      <c r="W180" s="24" t="str">
        <f t="shared" si="13"/>
        <v/>
      </c>
    </row>
    <row r="181" spans="17:23" x14ac:dyDescent="0.2">
      <c r="Q181" s="19">
        <v>177</v>
      </c>
      <c r="R181" s="6">
        <v>-0.46</v>
      </c>
      <c r="S181" s="7">
        <f t="shared" si="10"/>
        <v>0.34383729125893714</v>
      </c>
      <c r="T181" s="7">
        <f t="shared" si="14"/>
        <v>0.32888003503668273</v>
      </c>
      <c r="U181" s="7" t="str">
        <f t="shared" si="11"/>
        <v/>
      </c>
      <c r="V181" s="7">
        <f t="shared" si="12"/>
        <v>0.34383729125893714</v>
      </c>
      <c r="W181" s="24" t="str">
        <f t="shared" si="13"/>
        <v/>
      </c>
    </row>
    <row r="182" spans="17:23" x14ac:dyDescent="0.2">
      <c r="Q182" s="19">
        <v>178</v>
      </c>
      <c r="R182" s="6">
        <v>-0.44</v>
      </c>
      <c r="S182" s="7">
        <f t="shared" si="10"/>
        <v>0.34724947738533923</v>
      </c>
      <c r="T182" s="7">
        <f t="shared" si="14"/>
        <v>0.33579108684571735</v>
      </c>
      <c r="U182" s="7" t="str">
        <f t="shared" si="11"/>
        <v/>
      </c>
      <c r="V182" s="7">
        <f t="shared" si="12"/>
        <v>0.34724947738533923</v>
      </c>
      <c r="W182" s="24" t="str">
        <f t="shared" si="13"/>
        <v/>
      </c>
    </row>
    <row r="183" spans="17:23" x14ac:dyDescent="0.2">
      <c r="Q183" s="19">
        <v>179</v>
      </c>
      <c r="R183" s="6">
        <v>-0.42</v>
      </c>
      <c r="S183" s="7">
        <f t="shared" si="10"/>
        <v>0.35054875659841367</v>
      </c>
      <c r="T183" s="7">
        <f t="shared" si="14"/>
        <v>0.34276926139629393</v>
      </c>
      <c r="U183" s="7" t="str">
        <f t="shared" si="11"/>
        <v/>
      </c>
      <c r="V183" s="7">
        <f t="shared" si="12"/>
        <v>0.35054875659841367</v>
      </c>
      <c r="W183" s="24" t="str">
        <f t="shared" si="13"/>
        <v/>
      </c>
    </row>
    <row r="184" spans="17:23" x14ac:dyDescent="0.2">
      <c r="Q184" s="19">
        <v>180</v>
      </c>
      <c r="R184" s="6">
        <v>-0.4</v>
      </c>
      <c r="S184" s="7">
        <f t="shared" si="10"/>
        <v>0.3537303302928555</v>
      </c>
      <c r="T184" s="7">
        <f t="shared" si="14"/>
        <v>0.34981225238021041</v>
      </c>
      <c r="U184" s="7" t="str">
        <f t="shared" si="11"/>
        <v/>
      </c>
      <c r="V184" s="7">
        <f t="shared" si="12"/>
        <v>0.3537303302928555</v>
      </c>
      <c r="W184" s="24" t="str">
        <f t="shared" si="13"/>
        <v/>
      </c>
    </row>
    <row r="185" spans="17:23" x14ac:dyDescent="0.2">
      <c r="Q185" s="19">
        <v>181</v>
      </c>
      <c r="R185" s="6">
        <v>-0.38</v>
      </c>
      <c r="S185" s="7">
        <f t="shared" si="10"/>
        <v>0.35678951678671905</v>
      </c>
      <c r="T185" s="7">
        <f t="shared" si="14"/>
        <v>0.35691765866443792</v>
      </c>
      <c r="U185" s="7" t="str">
        <f t="shared" si="11"/>
        <v/>
      </c>
      <c r="V185" s="7">
        <f t="shared" si="12"/>
        <v>0.35678951678671905</v>
      </c>
      <c r="W185" s="24" t="str">
        <f t="shared" si="13"/>
        <v/>
      </c>
    </row>
    <row r="186" spans="17:23" x14ac:dyDescent="0.2">
      <c r="Q186" s="19">
        <v>182</v>
      </c>
      <c r="R186" s="6">
        <v>-0.36</v>
      </c>
      <c r="S186" s="7">
        <f t="shared" si="10"/>
        <v>0.35972176442620285</v>
      </c>
      <c r="T186" s="7">
        <f t="shared" si="14"/>
        <v>0.36408298676087469</v>
      </c>
      <c r="U186" s="7" t="str">
        <f t="shared" si="11"/>
        <v/>
      </c>
      <c r="V186" s="7">
        <f t="shared" si="12"/>
        <v>0.35972176442620285</v>
      </c>
      <c r="W186" s="24" t="str">
        <f t="shared" si="13"/>
        <v/>
      </c>
    </row>
    <row r="187" spans="17:23" x14ac:dyDescent="0.2">
      <c r="Q187" s="19">
        <v>183</v>
      </c>
      <c r="R187" s="6">
        <v>-0.34</v>
      </c>
      <c r="S187" s="7">
        <f t="shared" si="10"/>
        <v>0.36252266451880577</v>
      </c>
      <c r="T187" s="7">
        <f t="shared" si="14"/>
        <v>0.37130565355657363</v>
      </c>
      <c r="U187" s="7" t="str">
        <f t="shared" si="11"/>
        <v/>
      </c>
      <c r="V187" s="7">
        <f t="shared" si="12"/>
        <v>0.36252266451880577</v>
      </c>
      <c r="W187" s="24" t="str">
        <f t="shared" si="13"/>
        <v/>
      </c>
    </row>
    <row r="188" spans="17:23" x14ac:dyDescent="0.2">
      <c r="Q188" s="19">
        <v>184</v>
      </c>
      <c r="R188" s="6">
        <v>-0.32</v>
      </c>
      <c r="S188" s="7">
        <f t="shared" si="10"/>
        <v>0.36518796403757436</v>
      </c>
      <c r="T188" s="7">
        <f t="shared" si="14"/>
        <v>0.37858298930044038</v>
      </c>
      <c r="U188" s="7" t="str">
        <f t="shared" si="11"/>
        <v/>
      </c>
      <c r="V188" s="7">
        <f t="shared" si="12"/>
        <v>0.36518796403757436</v>
      </c>
      <c r="W188" s="24" t="str">
        <f t="shared" si="13"/>
        <v/>
      </c>
    </row>
    <row r="189" spans="17:23" x14ac:dyDescent="0.2">
      <c r="Q189" s="19">
        <v>185</v>
      </c>
      <c r="R189" s="6">
        <v>-0.3</v>
      </c>
      <c r="S189" s="7">
        <f t="shared" si="10"/>
        <v>0.36771357803911914</v>
      </c>
      <c r="T189" s="7">
        <f t="shared" si="14"/>
        <v>0.38591224084124931</v>
      </c>
      <c r="U189" s="7" t="str">
        <f t="shared" si="11"/>
        <v/>
      </c>
      <c r="V189" s="7">
        <f t="shared" si="12"/>
        <v>0.36771357803911914</v>
      </c>
      <c r="W189" s="24" t="str">
        <f t="shared" si="13"/>
        <v/>
      </c>
    </row>
    <row r="190" spans="17:23" x14ac:dyDescent="0.2">
      <c r="Q190" s="19">
        <v>186</v>
      </c>
      <c r="R190" s="6">
        <v>-0.28000000000000003</v>
      </c>
      <c r="S190" s="7">
        <f t="shared" si="10"/>
        <v>0.37009560173839462</v>
      </c>
      <c r="T190" s="7">
        <f t="shared" si="14"/>
        <v>0.39329057511068166</v>
      </c>
      <c r="U190" s="7" t="str">
        <f t="shared" si="11"/>
        <v/>
      </c>
      <c r="V190" s="7">
        <f t="shared" si="12"/>
        <v>0.37009560173839462</v>
      </c>
      <c r="W190" s="24" t="str">
        <f t="shared" si="13"/>
        <v/>
      </c>
    </row>
    <row r="191" spans="17:23" x14ac:dyDescent="0.2">
      <c r="Q191" s="19">
        <v>187</v>
      </c>
      <c r="R191" s="6">
        <v>-0.26</v>
      </c>
      <c r="S191" s="7">
        <f t="shared" si="10"/>
        <v>0.37233032218390993</v>
      </c>
      <c r="T191" s="7">
        <f t="shared" si="14"/>
        <v>0.40071508284395685</v>
      </c>
      <c r="U191" s="7" t="str">
        <f t="shared" si="11"/>
        <v/>
      </c>
      <c r="V191" s="7">
        <f t="shared" si="12"/>
        <v>0.37233032218390993</v>
      </c>
      <c r="W191" s="24" t="str">
        <f t="shared" si="13"/>
        <v/>
      </c>
    </row>
    <row r="192" spans="17:23" x14ac:dyDescent="0.2">
      <c r="Q192" s="19">
        <v>188</v>
      </c>
      <c r="R192" s="6">
        <v>-0.24</v>
      </c>
      <c r="S192" s="7">
        <f t="shared" si="10"/>
        <v>0.37441422947810427</v>
      </c>
      <c r="T192" s="7">
        <f t="shared" si="14"/>
        <v>0.4081827825295109</v>
      </c>
      <c r="U192" s="7" t="str">
        <f t="shared" si="11"/>
        <v/>
      </c>
      <c r="V192" s="7">
        <f t="shared" si="12"/>
        <v>0.37441422947810427</v>
      </c>
      <c r="W192" s="24" t="str">
        <f t="shared" si="13"/>
        <v/>
      </c>
    </row>
    <row r="193" spans="17:23" x14ac:dyDescent="0.2">
      <c r="Q193" s="19">
        <v>189</v>
      </c>
      <c r="R193" s="6">
        <v>-0.22</v>
      </c>
      <c r="S193" s="7">
        <f t="shared" si="10"/>
        <v>0.37634402748904394</v>
      </c>
      <c r="T193" s="7">
        <f t="shared" si="14"/>
        <v>0.41569062457808387</v>
      </c>
      <c r="U193" s="7" t="str">
        <f t="shared" si="11"/>
        <v/>
      </c>
      <c r="V193" s="7">
        <f t="shared" si="12"/>
        <v>0.37634402748904394</v>
      </c>
      <c r="W193" s="24" t="str">
        <f t="shared" si="13"/>
        <v/>
      </c>
    </row>
    <row r="194" spans="17:23" x14ac:dyDescent="0.2">
      <c r="Q194" s="19">
        <v>190</v>
      </c>
      <c r="R194" s="6">
        <v>-0.2</v>
      </c>
      <c r="S194" s="7">
        <f t="shared" si="10"/>
        <v>0.37811664400139811</v>
      </c>
      <c r="T194" s="7">
        <f t="shared" si="14"/>
        <v>0.42323549570051872</v>
      </c>
      <c r="U194" s="7" t="str">
        <f t="shared" si="11"/>
        <v/>
      </c>
      <c r="V194" s="7">
        <f t="shared" si="12"/>
        <v>0.37811664400139811</v>
      </c>
      <c r="W194" s="24" t="str">
        <f t="shared" si="13"/>
        <v/>
      </c>
    </row>
    <row r="195" spans="17:23" x14ac:dyDescent="0.2">
      <c r="Q195" s="19">
        <v>191</v>
      </c>
      <c r="R195" s="6">
        <v>-0.18</v>
      </c>
      <c r="S195" s="7">
        <f t="shared" si="10"/>
        <v>0.37972924025680815</v>
      </c>
      <c r="T195" s="7">
        <f t="shared" si="14"/>
        <v>0.43081422348255505</v>
      </c>
      <c r="U195" s="7" t="str">
        <f t="shared" si="11"/>
        <v/>
      </c>
      <c r="V195" s="7">
        <f t="shared" si="12"/>
        <v>0.37972924025680815</v>
      </c>
      <c r="W195" s="24" t="str">
        <f t="shared" si="13"/>
        <v/>
      </c>
    </row>
    <row r="196" spans="17:23" x14ac:dyDescent="0.2">
      <c r="Q196" s="19">
        <v>192</v>
      </c>
      <c r="R196" s="6">
        <v>-0.16</v>
      </c>
      <c r="S196" s="7">
        <f t="shared" ref="S196:S259" si="15">EXP($O$7-0.5*$O$9-$O$8-$O$6*LN(1+R196*R196/$D$3))</f>
        <v>0.3811792198362895</v>
      </c>
      <c r="T196" s="7">
        <f t="shared" si="14"/>
        <v>0.43842358114392754</v>
      </c>
      <c r="U196" s="7" t="str">
        <f t="shared" ref="U196:U259" si="16">IF(R196&lt;$D$9,EXP($O$7-0.5*$O$9-$O$8-$O$6*LN(1+R196*R196/$D$3)),"")</f>
        <v/>
      </c>
      <c r="V196" s="7">
        <f t="shared" ref="V196:V259" si="17">IF(AND(R196&gt;=$D$9,R196&lt;=$D$10),EXP($O$7-0.5*$O$9-$O$8-$O$6*LN(1+R196*R196/$D$3)),"")</f>
        <v>0.3811792198362895</v>
      </c>
      <c r="W196" s="24" t="str">
        <f t="shared" ref="W196:W259" si="18">IF(R196&gt;$D$10,EXP($O$7-0.5*$O$9-$O$8-$O$6*LN(1+R196*R196/$D$3)),"")</f>
        <v/>
      </c>
    </row>
    <row r="197" spans="17:23" x14ac:dyDescent="0.2">
      <c r="Q197" s="19">
        <v>193</v>
      </c>
      <c r="R197" s="6">
        <v>-0.14000000000000001</v>
      </c>
      <c r="S197" s="7">
        <f t="shared" si="15"/>
        <v>0.3824642368401347</v>
      </c>
      <c r="T197" s="7">
        <f t="shared" ref="T197:T260" si="19">IF(R197&gt;0,1-TDIST(R197,$D$3,1),TDIST(-R197,$D$3,1))</f>
        <v>0.44606029246815831</v>
      </c>
      <c r="U197" s="7" t="str">
        <f t="shared" si="16"/>
        <v/>
      </c>
      <c r="V197" s="7">
        <f t="shared" si="17"/>
        <v>0.3824642368401347</v>
      </c>
      <c r="W197" s="24" t="str">
        <f t="shared" si="18"/>
        <v/>
      </c>
    </row>
    <row r="198" spans="17:23" x14ac:dyDescent="0.2">
      <c r="Q198" s="19">
        <v>194</v>
      </c>
      <c r="R198" s="6">
        <v>-0.12</v>
      </c>
      <c r="S198" s="7">
        <f t="shared" si="15"/>
        <v>0.38358220332398996</v>
      </c>
      <c r="T198" s="7">
        <f t="shared" si="19"/>
        <v>0.4537210368885759</v>
      </c>
      <c r="U198" s="7" t="str">
        <f t="shared" si="16"/>
        <v/>
      </c>
      <c r="V198" s="7">
        <f t="shared" si="17"/>
        <v>0.38358220332398996</v>
      </c>
      <c r="W198" s="24" t="str">
        <f t="shared" si="18"/>
        <v/>
      </c>
    </row>
    <row r="199" spans="17:23" x14ac:dyDescent="0.2">
      <c r="Q199" s="19">
        <v>195</v>
      </c>
      <c r="R199" s="6">
        <v>-0.1</v>
      </c>
      <c r="S199" s="7">
        <f t="shared" si="15"/>
        <v>0.38453129595323027</v>
      </c>
      <c r="T199" s="7">
        <f t="shared" si="19"/>
        <v>0.46140245471529845</v>
      </c>
      <c r="U199" s="7" t="str">
        <f t="shared" si="16"/>
        <v/>
      </c>
      <c r="V199" s="7">
        <f t="shared" si="17"/>
        <v>0.38453129595323027</v>
      </c>
      <c r="W199" s="24" t="str">
        <f t="shared" si="18"/>
        <v/>
      </c>
    </row>
    <row r="200" spans="17:23" x14ac:dyDescent="0.2">
      <c r="Q200" s="19">
        <v>196</v>
      </c>
      <c r="R200" s="6">
        <v>-8.0000000000000099E-2</v>
      </c>
      <c r="S200" s="7">
        <f t="shared" si="15"/>
        <v>0.38530996184152633</v>
      </c>
      <c r="T200" s="7">
        <f t="shared" si="19"/>
        <v>0.46910115248719991</v>
      </c>
      <c r="U200" s="7" t="str">
        <f t="shared" si="16"/>
        <v/>
      </c>
      <c r="V200" s="7">
        <f t="shared" si="17"/>
        <v>0.38530996184152633</v>
      </c>
      <c r="W200" s="24" t="str">
        <f t="shared" si="18"/>
        <v/>
      </c>
    </row>
    <row r="201" spans="17:23" x14ac:dyDescent="0.2">
      <c r="Q201" s="19">
        <v>197</v>
      </c>
      <c r="R201" s="6">
        <v>-6.0000000000000102E-2</v>
      </c>
      <c r="S201" s="7">
        <f t="shared" si="15"/>
        <v>0.38591692354350321</v>
      </c>
      <c r="T201" s="7">
        <f t="shared" si="19"/>
        <v>0.47681370843223547</v>
      </c>
      <c r="U201" s="7" t="str">
        <f t="shared" si="16"/>
        <v/>
      </c>
      <c r="V201" s="7">
        <f t="shared" si="17"/>
        <v>0.38591692354350321</v>
      </c>
      <c r="W201" s="24" t="str">
        <f t="shared" si="18"/>
        <v/>
      </c>
    </row>
    <row r="202" spans="17:23" x14ac:dyDescent="0.2">
      <c r="Q202" s="19">
        <v>198</v>
      </c>
      <c r="R202" s="6">
        <v>-0.04</v>
      </c>
      <c r="S202" s="7">
        <f t="shared" si="15"/>
        <v>0.38635118317562755</v>
      </c>
      <c r="T202" s="7">
        <f t="shared" si="19"/>
        <v>0.48453667801894151</v>
      </c>
      <c r="U202" s="7" t="str">
        <f t="shared" si="16"/>
        <v/>
      </c>
      <c r="V202" s="7">
        <f t="shared" si="17"/>
        <v>0.38635118317562755</v>
      </c>
      <c r="W202" s="24" t="str">
        <f t="shared" si="18"/>
        <v/>
      </c>
    </row>
    <row r="203" spans="17:23" x14ac:dyDescent="0.2">
      <c r="Q203" s="19">
        <v>199</v>
      </c>
      <c r="R203" s="6">
        <v>-0.02</v>
      </c>
      <c r="S203" s="7">
        <f t="shared" si="15"/>
        <v>0.38661202564388175</v>
      </c>
      <c r="T203" s="7">
        <f t="shared" si="19"/>
        <v>0.49226659958145325</v>
      </c>
      <c r="U203" s="7" t="str">
        <f t="shared" si="16"/>
        <v/>
      </c>
      <c r="V203" s="7">
        <f t="shared" si="17"/>
        <v>0.38661202564388175</v>
      </c>
      <c r="W203" s="24" t="str">
        <f t="shared" si="18"/>
        <v/>
      </c>
    </row>
    <row r="204" spans="17:23" x14ac:dyDescent="0.2">
      <c r="Q204" s="19">
        <v>200</v>
      </c>
      <c r="R204" s="6">
        <v>0</v>
      </c>
      <c r="S204" s="7">
        <f t="shared" si="15"/>
        <v>0.38669902096139325</v>
      </c>
      <c r="T204" s="7">
        <f t="shared" si="19"/>
        <v>0.5</v>
      </c>
      <c r="U204" s="7" t="str">
        <f t="shared" si="16"/>
        <v/>
      </c>
      <c r="V204" s="7">
        <f t="shared" si="17"/>
        <v>0.38669902096139325</v>
      </c>
      <c r="W204" s="24" t="str">
        <f t="shared" si="18"/>
        <v/>
      </c>
    </row>
    <row r="205" spans="17:23" x14ac:dyDescent="0.2">
      <c r="Q205" s="19">
        <v>201</v>
      </c>
      <c r="R205" s="6">
        <v>0.02</v>
      </c>
      <c r="S205" s="7">
        <f t="shared" si="15"/>
        <v>0.38661202564388175</v>
      </c>
      <c r="T205" s="7">
        <f t="shared" si="19"/>
        <v>0.50773340041854675</v>
      </c>
      <c r="U205" s="7" t="str">
        <f t="shared" si="16"/>
        <v/>
      </c>
      <c r="V205" s="7">
        <f t="shared" si="17"/>
        <v>0.38661202564388175</v>
      </c>
      <c r="W205" s="24" t="str">
        <f t="shared" si="18"/>
        <v/>
      </c>
    </row>
    <row r="206" spans="17:23" x14ac:dyDescent="0.2">
      <c r="Q206" s="19">
        <v>202</v>
      </c>
      <c r="R206" s="6">
        <v>3.9999999999999598E-2</v>
      </c>
      <c r="S206" s="7">
        <f t="shared" si="15"/>
        <v>0.38635118317562755</v>
      </c>
      <c r="T206" s="7">
        <f t="shared" si="19"/>
        <v>0.51546332198105826</v>
      </c>
      <c r="U206" s="7" t="str">
        <f t="shared" si="16"/>
        <v/>
      </c>
      <c r="V206" s="7">
        <f t="shared" si="17"/>
        <v>0.38635118317562755</v>
      </c>
      <c r="W206" s="24" t="str">
        <f t="shared" si="18"/>
        <v/>
      </c>
    </row>
    <row r="207" spans="17:23" x14ac:dyDescent="0.2">
      <c r="Q207" s="19">
        <v>203</v>
      </c>
      <c r="R207" s="6">
        <v>6.0000000000000102E-2</v>
      </c>
      <c r="S207" s="7">
        <f t="shared" si="15"/>
        <v>0.38591692354350321</v>
      </c>
      <c r="T207" s="7">
        <f t="shared" si="19"/>
        <v>0.52318629156776453</v>
      </c>
      <c r="U207" s="7" t="str">
        <f t="shared" si="16"/>
        <v/>
      </c>
      <c r="V207" s="7">
        <f t="shared" si="17"/>
        <v>0.38591692354350321</v>
      </c>
      <c r="W207" s="24" t="str">
        <f t="shared" si="18"/>
        <v/>
      </c>
    </row>
    <row r="208" spans="17:23" x14ac:dyDescent="0.2">
      <c r="Q208" s="19">
        <v>204</v>
      </c>
      <c r="R208" s="6">
        <v>7.9999999999999599E-2</v>
      </c>
      <c r="S208" s="7">
        <f t="shared" si="15"/>
        <v>0.38530996184152633</v>
      </c>
      <c r="T208" s="7">
        <f t="shared" si="19"/>
        <v>0.53089884751279992</v>
      </c>
      <c r="U208" s="7" t="str">
        <f t="shared" si="16"/>
        <v/>
      </c>
      <c r="V208" s="7">
        <f t="shared" si="17"/>
        <v>0.38530996184152633</v>
      </c>
      <c r="W208" s="24" t="str">
        <f t="shared" si="18"/>
        <v/>
      </c>
    </row>
    <row r="209" spans="17:23" x14ac:dyDescent="0.2">
      <c r="Q209" s="19">
        <v>205</v>
      </c>
      <c r="R209" s="6">
        <v>0.1</v>
      </c>
      <c r="S209" s="7">
        <f t="shared" si="15"/>
        <v>0.38453129595323027</v>
      </c>
      <c r="T209" s="7">
        <f t="shared" si="19"/>
        <v>0.53859754528470161</v>
      </c>
      <c r="U209" s="7" t="str">
        <f t="shared" si="16"/>
        <v/>
      </c>
      <c r="V209" s="7">
        <f t="shared" si="17"/>
        <v>0.38453129595323027</v>
      </c>
      <c r="W209" s="24" t="str">
        <f t="shared" si="18"/>
        <v/>
      </c>
    </row>
    <row r="210" spans="17:23" x14ac:dyDescent="0.2">
      <c r="Q210" s="19">
        <v>206</v>
      </c>
      <c r="R210" s="6">
        <v>0.12</v>
      </c>
      <c r="S210" s="7">
        <f t="shared" si="15"/>
        <v>0.38358220332398996</v>
      </c>
      <c r="T210" s="7">
        <f t="shared" si="19"/>
        <v>0.5462789631114241</v>
      </c>
      <c r="U210" s="7" t="str">
        <f t="shared" si="16"/>
        <v/>
      </c>
      <c r="V210" s="7">
        <f t="shared" si="17"/>
        <v>0.38358220332398996</v>
      </c>
      <c r="W210" s="24" t="str">
        <f t="shared" si="18"/>
        <v/>
      </c>
    </row>
    <row r="211" spans="17:23" x14ac:dyDescent="0.2">
      <c r="Q211" s="19">
        <v>207</v>
      </c>
      <c r="R211" s="6">
        <v>0.14000000000000001</v>
      </c>
      <c r="S211" s="7">
        <f t="shared" si="15"/>
        <v>0.3824642368401347</v>
      </c>
      <c r="T211" s="7">
        <f t="shared" si="19"/>
        <v>0.55393970753184174</v>
      </c>
      <c r="U211" s="7" t="str">
        <f t="shared" si="16"/>
        <v/>
      </c>
      <c r="V211" s="7">
        <f t="shared" si="17"/>
        <v>0.3824642368401347</v>
      </c>
      <c r="W211" s="24" t="str">
        <f t="shared" si="18"/>
        <v/>
      </c>
    </row>
    <row r="212" spans="17:23" x14ac:dyDescent="0.2">
      <c r="Q212" s="19">
        <v>208</v>
      </c>
      <c r="R212" s="6">
        <v>0.16</v>
      </c>
      <c r="S212" s="7">
        <f t="shared" si="15"/>
        <v>0.3811792198362895</v>
      </c>
      <c r="T212" s="7">
        <f t="shared" si="19"/>
        <v>0.56157641885607246</v>
      </c>
      <c r="U212" s="7" t="str">
        <f t="shared" si="16"/>
        <v/>
      </c>
      <c r="V212" s="7">
        <f t="shared" si="17"/>
        <v>0.3811792198362895</v>
      </c>
      <c r="W212" s="24" t="str">
        <f t="shared" si="18"/>
        <v/>
      </c>
    </row>
    <row r="213" spans="17:23" x14ac:dyDescent="0.2">
      <c r="Q213" s="19">
        <v>209</v>
      </c>
      <c r="R213" s="6">
        <v>0.18</v>
      </c>
      <c r="S213" s="7">
        <f t="shared" si="15"/>
        <v>0.37972924025680815</v>
      </c>
      <c r="T213" s="7">
        <f t="shared" si="19"/>
        <v>0.56918577651744495</v>
      </c>
      <c r="U213" s="7" t="str">
        <f t="shared" si="16"/>
        <v/>
      </c>
      <c r="V213" s="7">
        <f t="shared" si="17"/>
        <v>0.37972924025680815</v>
      </c>
      <c r="W213" s="24" t="str">
        <f t="shared" si="18"/>
        <v/>
      </c>
    </row>
    <row r="214" spans="17:23" x14ac:dyDescent="0.2">
      <c r="Q214" s="19">
        <v>210</v>
      </c>
      <c r="R214" s="6">
        <v>0.2</v>
      </c>
      <c r="S214" s="7">
        <f t="shared" si="15"/>
        <v>0.37811664400139811</v>
      </c>
      <c r="T214" s="7">
        <f t="shared" si="19"/>
        <v>0.57676450429948134</v>
      </c>
      <c r="U214" s="7" t="str">
        <f t="shared" si="16"/>
        <v/>
      </c>
      <c r="V214" s="7">
        <f t="shared" si="17"/>
        <v>0.37811664400139811</v>
      </c>
      <c r="W214" s="24" t="str">
        <f t="shared" si="18"/>
        <v/>
      </c>
    </row>
    <row r="215" spans="17:23" x14ac:dyDescent="0.2">
      <c r="Q215" s="19">
        <v>211</v>
      </c>
      <c r="R215" s="6">
        <v>0.22</v>
      </c>
      <c r="S215" s="7">
        <f t="shared" si="15"/>
        <v>0.37634402748904394</v>
      </c>
      <c r="T215" s="7">
        <f t="shared" si="19"/>
        <v>0.58430937542191619</v>
      </c>
      <c r="U215" s="7" t="str">
        <f t="shared" si="16"/>
        <v/>
      </c>
      <c r="V215" s="7">
        <f t="shared" si="17"/>
        <v>0.37634402748904394</v>
      </c>
      <c r="W215" s="24" t="str">
        <f t="shared" si="18"/>
        <v/>
      </c>
    </row>
    <row r="216" spans="17:23" x14ac:dyDescent="0.2">
      <c r="Q216" s="19">
        <v>212</v>
      </c>
      <c r="R216" s="6">
        <v>0.24</v>
      </c>
      <c r="S216" s="7">
        <f t="shared" si="15"/>
        <v>0.37441422947810427</v>
      </c>
      <c r="T216" s="7">
        <f t="shared" si="19"/>
        <v>0.5918172174704891</v>
      </c>
      <c r="U216" s="7" t="str">
        <f t="shared" si="16"/>
        <v/>
      </c>
      <c r="V216" s="7">
        <f t="shared" si="17"/>
        <v>0.37441422947810427</v>
      </c>
      <c r="W216" s="24" t="str">
        <f t="shared" si="18"/>
        <v/>
      </c>
    </row>
    <row r="217" spans="17:23" x14ac:dyDescent="0.2">
      <c r="Q217" s="19">
        <v>213</v>
      </c>
      <c r="R217" s="6">
        <v>0.26</v>
      </c>
      <c r="S217" s="7">
        <f t="shared" si="15"/>
        <v>0.37233032218390993</v>
      </c>
      <c r="T217" s="7">
        <f t="shared" si="19"/>
        <v>0.59928491715604315</v>
      </c>
      <c r="U217" s="7" t="str">
        <f t="shared" si="16"/>
        <v/>
      </c>
      <c r="V217" s="7">
        <f t="shared" si="17"/>
        <v>0.37233032218390993</v>
      </c>
      <c r="W217" s="24" t="str">
        <f t="shared" si="18"/>
        <v/>
      </c>
    </row>
    <row r="218" spans="17:23" x14ac:dyDescent="0.2">
      <c r="Q218" s="19">
        <v>214</v>
      </c>
      <c r="R218" s="6">
        <v>0.28000000000000003</v>
      </c>
      <c r="S218" s="7">
        <f t="shared" si="15"/>
        <v>0.37009560173839462</v>
      </c>
      <c r="T218" s="7">
        <f t="shared" si="19"/>
        <v>0.60670942488931834</v>
      </c>
      <c r="U218" s="7" t="str">
        <f t="shared" si="16"/>
        <v/>
      </c>
      <c r="V218" s="7">
        <f t="shared" si="17"/>
        <v>0.37009560173839462</v>
      </c>
      <c r="W218" s="24" t="str">
        <f t="shared" si="18"/>
        <v/>
      </c>
    </row>
    <row r="219" spans="17:23" x14ac:dyDescent="0.2">
      <c r="Q219" s="19">
        <v>215</v>
      </c>
      <c r="R219" s="6">
        <v>0.3</v>
      </c>
      <c r="S219" s="7">
        <f t="shared" si="15"/>
        <v>0.36771357803911914</v>
      </c>
      <c r="T219" s="7">
        <f t="shared" si="19"/>
        <v>0.61408775915875069</v>
      </c>
      <c r="U219" s="7" t="str">
        <f t="shared" si="16"/>
        <v/>
      </c>
      <c r="V219" s="7">
        <f t="shared" si="17"/>
        <v>0.36771357803911914</v>
      </c>
      <c r="W219" s="24" t="str">
        <f t="shared" si="18"/>
        <v/>
      </c>
    </row>
    <row r="220" spans="17:23" x14ac:dyDescent="0.2">
      <c r="Q220" s="19">
        <v>216</v>
      </c>
      <c r="R220" s="6">
        <v>0.32</v>
      </c>
      <c r="S220" s="7">
        <f t="shared" si="15"/>
        <v>0.36518796403757436</v>
      </c>
      <c r="T220" s="7">
        <f t="shared" si="19"/>
        <v>0.62141701069955957</v>
      </c>
      <c r="U220" s="7" t="str">
        <f t="shared" si="16"/>
        <v/>
      </c>
      <c r="V220" s="7">
        <f t="shared" si="17"/>
        <v>0.36518796403757436</v>
      </c>
      <c r="W220" s="24" t="str">
        <f t="shared" si="18"/>
        <v/>
      </c>
    </row>
    <row r="221" spans="17:23" x14ac:dyDescent="0.2">
      <c r="Q221" s="19">
        <v>217</v>
      </c>
      <c r="R221" s="6">
        <v>0.34</v>
      </c>
      <c r="S221" s="7">
        <f t="shared" si="15"/>
        <v>0.36252266451880577</v>
      </c>
      <c r="T221" s="7">
        <f t="shared" si="19"/>
        <v>0.62869434644342637</v>
      </c>
      <c r="U221" s="7" t="str">
        <f t="shared" si="16"/>
        <v/>
      </c>
      <c r="V221" s="7">
        <f t="shared" si="17"/>
        <v>0.36252266451880577</v>
      </c>
      <c r="W221" s="24" t="str">
        <f t="shared" si="18"/>
        <v/>
      </c>
    </row>
    <row r="222" spans="17:23" x14ac:dyDescent="0.2">
      <c r="Q222" s="19">
        <v>218</v>
      </c>
      <c r="R222" s="6">
        <v>0.36</v>
      </c>
      <c r="S222" s="7">
        <f t="shared" si="15"/>
        <v>0.35972176442620285</v>
      </c>
      <c r="T222" s="7">
        <f t="shared" si="19"/>
        <v>0.63591701323912531</v>
      </c>
      <c r="U222" s="7" t="str">
        <f t="shared" si="16"/>
        <v/>
      </c>
      <c r="V222" s="7">
        <f t="shared" si="17"/>
        <v>0.35972176442620285</v>
      </c>
      <c r="W222" s="24" t="str">
        <f t="shared" si="18"/>
        <v/>
      </c>
    </row>
    <row r="223" spans="17:23" x14ac:dyDescent="0.2">
      <c r="Q223" s="19">
        <v>219</v>
      </c>
      <c r="R223" s="6">
        <v>0.38</v>
      </c>
      <c r="S223" s="7">
        <f t="shared" si="15"/>
        <v>0.35678951678671905</v>
      </c>
      <c r="T223" s="7">
        <f t="shared" si="19"/>
        <v>0.64308234133556208</v>
      </c>
      <c r="U223" s="7" t="str">
        <f t="shared" si="16"/>
        <v/>
      </c>
      <c r="V223" s="7">
        <f t="shared" si="17"/>
        <v>0.35678951678671905</v>
      </c>
      <c r="W223" s="24" t="str">
        <f t="shared" si="18"/>
        <v/>
      </c>
    </row>
    <row r="224" spans="17:23" x14ac:dyDescent="0.2">
      <c r="Q224" s="19">
        <v>220</v>
      </c>
      <c r="R224" s="6">
        <v>0.4</v>
      </c>
      <c r="S224" s="7">
        <f t="shared" si="15"/>
        <v>0.3537303302928555</v>
      </c>
      <c r="T224" s="7">
        <f t="shared" si="19"/>
        <v>0.65018774761978959</v>
      </c>
      <c r="U224" s="7" t="str">
        <f t="shared" si="16"/>
        <v/>
      </c>
      <c r="V224" s="7">
        <f t="shared" si="17"/>
        <v>0.3537303302928555</v>
      </c>
      <c r="W224" s="24" t="str">
        <f t="shared" si="18"/>
        <v/>
      </c>
    </row>
    <row r="225" spans="17:23" x14ac:dyDescent="0.2">
      <c r="Q225" s="19">
        <v>221</v>
      </c>
      <c r="R225" s="6">
        <v>0.42</v>
      </c>
      <c r="S225" s="7">
        <f t="shared" si="15"/>
        <v>0.35054875659841367</v>
      </c>
      <c r="T225" s="7">
        <f t="shared" si="19"/>
        <v>0.65723073860370607</v>
      </c>
      <c r="U225" s="7" t="str">
        <f t="shared" si="16"/>
        <v/>
      </c>
      <c r="V225" s="7">
        <f t="shared" si="17"/>
        <v>0.35054875659841367</v>
      </c>
      <c r="W225" s="24" t="str">
        <f t="shared" si="18"/>
        <v/>
      </c>
    </row>
    <row r="226" spans="17:23" x14ac:dyDescent="0.2">
      <c r="Q226" s="19">
        <v>222</v>
      </c>
      <c r="R226" s="6">
        <v>0.44</v>
      </c>
      <c r="S226" s="7">
        <f t="shared" si="15"/>
        <v>0.34724947738533923</v>
      </c>
      <c r="T226" s="7">
        <f t="shared" si="19"/>
        <v>0.66420891315428265</v>
      </c>
      <c r="U226" s="7" t="str">
        <f t="shared" si="16"/>
        <v/>
      </c>
      <c r="V226" s="7">
        <f t="shared" si="17"/>
        <v>0.34724947738533923</v>
      </c>
      <c r="W226" s="24" t="str">
        <f t="shared" si="18"/>
        <v/>
      </c>
    </row>
    <row r="227" spans="17:23" x14ac:dyDescent="0.2">
      <c r="Q227" s="19">
        <v>223</v>
      </c>
      <c r="R227" s="6">
        <v>0.46</v>
      </c>
      <c r="S227" s="7">
        <f t="shared" si="15"/>
        <v>0.34383729125893714</v>
      </c>
      <c r="T227" s="7">
        <f t="shared" si="19"/>
        <v>0.67111996496331727</v>
      </c>
      <c r="U227" s="7" t="str">
        <f t="shared" si="16"/>
        <v/>
      </c>
      <c r="V227" s="7">
        <f t="shared" si="17"/>
        <v>0.34383729125893714</v>
      </c>
      <c r="W227" s="24" t="str">
        <f t="shared" si="18"/>
        <v/>
      </c>
    </row>
    <row r="228" spans="17:23" x14ac:dyDescent="0.2">
      <c r="Q228" s="19">
        <v>224</v>
      </c>
      <c r="R228" s="6">
        <v>0.48</v>
      </c>
      <c r="S228" s="7">
        <f t="shared" si="15"/>
        <v>0.34031710052832109</v>
      </c>
      <c r="T228" s="7">
        <f t="shared" si="19"/>
        <v>0.67796168475385066</v>
      </c>
      <c r="U228" s="7" t="str">
        <f t="shared" si="16"/>
        <v/>
      </c>
      <c r="V228" s="7">
        <f t="shared" si="17"/>
        <v>0.34031710052832109</v>
      </c>
      <c r="W228" s="24" t="str">
        <f t="shared" si="18"/>
        <v/>
      </c>
    </row>
    <row r="229" spans="17:23" x14ac:dyDescent="0.2">
      <c r="Q229" s="19">
        <v>225</v>
      </c>
      <c r="R229" s="6">
        <v>0.5</v>
      </c>
      <c r="S229" s="7">
        <f t="shared" si="15"/>
        <v>0.33669389792822757</v>
      </c>
      <c r="T229" s="7">
        <f t="shared" si="19"/>
        <v>0.68473196222151178</v>
      </c>
      <c r="U229" s="7" t="str">
        <f t="shared" si="16"/>
        <v/>
      </c>
      <c r="V229" s="7">
        <f t="shared" si="17"/>
        <v>0.33669389792822757</v>
      </c>
      <c r="W229" s="24" t="str">
        <f t="shared" si="18"/>
        <v/>
      </c>
    </row>
    <row r="230" spans="17:23" x14ac:dyDescent="0.2">
      <c r="Q230" s="19">
        <v>226</v>
      </c>
      <c r="R230" s="6">
        <v>0.52</v>
      </c>
      <c r="S230" s="7">
        <f t="shared" si="15"/>
        <v>0.33297275333725029</v>
      </c>
      <c r="T230" s="7">
        <f t="shared" si="19"/>
        <v>0.69142878771017391</v>
      </c>
      <c r="U230" s="7" t="str">
        <f t="shared" si="16"/>
        <v/>
      </c>
      <c r="V230" s="7">
        <f t="shared" si="17"/>
        <v>0.33297275333725029</v>
      </c>
      <c r="W230" s="24" t="str">
        <f t="shared" si="18"/>
        <v/>
      </c>
    </row>
    <row r="231" spans="17:23" x14ac:dyDescent="0.2">
      <c r="Q231" s="19">
        <v>227</v>
      </c>
      <c r="R231" s="6">
        <v>0.54</v>
      </c>
      <c r="S231" s="7">
        <f t="shared" si="15"/>
        <v>0.32915880054616353</v>
      </c>
      <c r="T231" s="7">
        <f t="shared" si="19"/>
        <v>0.69805025362238682</v>
      </c>
      <c r="U231" s="7" t="str">
        <f t="shared" si="16"/>
        <v/>
      </c>
      <c r="V231" s="7">
        <f t="shared" si="17"/>
        <v>0.32915880054616353</v>
      </c>
      <c r="W231" s="24" t="str">
        <f t="shared" si="18"/>
        <v/>
      </c>
    </row>
    <row r="232" spans="17:23" x14ac:dyDescent="0.2">
      <c r="Q232" s="19">
        <v>228</v>
      </c>
      <c r="R232" s="6">
        <v>0.56000000000000005</v>
      </c>
      <c r="S232" s="7">
        <f t="shared" si="15"/>
        <v>0.32525722412834046</v>
      </c>
      <c r="T232" s="7">
        <f t="shared" si="19"/>
        <v>0.70459455556611306</v>
      </c>
      <c r="U232" s="7" t="str">
        <f t="shared" si="16"/>
        <v/>
      </c>
      <c r="V232" s="7">
        <f t="shared" si="17"/>
        <v>0.32525722412834046</v>
      </c>
      <c r="W232" s="24" t="str">
        <f t="shared" si="18"/>
        <v/>
      </c>
    </row>
    <row r="233" spans="17:23" x14ac:dyDescent="0.2">
      <c r="Q233" s="19">
        <v>229</v>
      </c>
      <c r="R233" s="6">
        <v>0.57999999999999996</v>
      </c>
      <c r="S233" s="7">
        <f t="shared" si="15"/>
        <v>0.32127324646232469</v>
      </c>
      <c r="T233" s="7">
        <f t="shared" si="19"/>
        <v>0.71105999324031055</v>
      </c>
      <c r="U233" s="7" t="str">
        <f t="shared" si="16"/>
        <v/>
      </c>
      <c r="V233" s="7">
        <f t="shared" si="17"/>
        <v>0.32127324646232469</v>
      </c>
      <c r="W233" s="24" t="str">
        <f t="shared" si="18"/>
        <v/>
      </c>
    </row>
    <row r="234" spans="17:23" x14ac:dyDescent="0.2">
      <c r="Q234" s="19">
        <v>230</v>
      </c>
      <c r="R234" s="6">
        <v>0.6</v>
      </c>
      <c r="S234" s="7">
        <f t="shared" si="15"/>
        <v>0.31721211495443524</v>
      </c>
      <c r="T234" s="7">
        <f t="shared" si="19"/>
        <v>0.71744497106289096</v>
      </c>
      <c r="U234" s="7" t="str">
        <f t="shared" si="16"/>
        <v/>
      </c>
      <c r="V234" s="7">
        <f t="shared" si="17"/>
        <v>0.31721211495443524</v>
      </c>
      <c r="W234" s="24" t="str">
        <f t="shared" si="18"/>
        <v/>
      </c>
    </row>
    <row r="235" spans="17:23" x14ac:dyDescent="0.2">
      <c r="Q235" s="19">
        <v>231</v>
      </c>
      <c r="R235" s="6">
        <v>0.62</v>
      </c>
      <c r="S235" s="7">
        <f t="shared" si="15"/>
        <v>0.31307908950686553</v>
      </c>
      <c r="T235" s="7">
        <f t="shared" si="19"/>
        <v>0.72374799854550942</v>
      </c>
      <c r="U235" s="7" t="str">
        <f t="shared" si="16"/>
        <v/>
      </c>
      <c r="V235" s="7">
        <f t="shared" si="17"/>
        <v>0.31307908950686553</v>
      </c>
      <c r="W235" s="24" t="str">
        <f t="shared" si="18"/>
        <v/>
      </c>
    </row>
    <row r="236" spans="17:23" x14ac:dyDescent="0.2">
      <c r="Q236" s="19">
        <v>232</v>
      </c>
      <c r="R236" s="6">
        <v>0.64</v>
      </c>
      <c r="S236" s="7">
        <f t="shared" si="15"/>
        <v>0.30887943027414078</v>
      </c>
      <c r="T236" s="7">
        <f t="shared" si="19"/>
        <v>0.72996769042053256</v>
      </c>
      <c r="U236" s="7" t="str">
        <f t="shared" si="16"/>
        <v/>
      </c>
      <c r="V236" s="7">
        <f t="shared" si="17"/>
        <v>0.30887943027414078</v>
      </c>
      <c r="W236" s="24" t="str">
        <f t="shared" si="18"/>
        <v/>
      </c>
    </row>
    <row r="237" spans="17:23" x14ac:dyDescent="0.2">
      <c r="Q237" s="19">
        <v>233</v>
      </c>
      <c r="R237" s="6">
        <v>0.66</v>
      </c>
      <c r="S237" s="7">
        <f t="shared" si="15"/>
        <v>0.30461838574801675</v>
      </c>
      <c r="T237" s="7">
        <f t="shared" si="19"/>
        <v>0.73610276652635465</v>
      </c>
      <c r="U237" s="7" t="str">
        <f t="shared" si="16"/>
        <v/>
      </c>
      <c r="V237" s="7">
        <f t="shared" si="17"/>
        <v>0.30461838574801675</v>
      </c>
      <c r="W237" s="24" t="str">
        <f t="shared" si="18"/>
        <v/>
      </c>
    </row>
    <row r="238" spans="17:23" x14ac:dyDescent="0.2">
      <c r="Q238" s="19">
        <v>234</v>
      </c>
      <c r="R238" s="6">
        <v>0.68</v>
      </c>
      <c r="S238" s="7">
        <f t="shared" si="15"/>
        <v>0.30030118120798277</v>
      </c>
      <c r="T238" s="7">
        <f t="shared" si="19"/>
        <v>0.742152051458008</v>
      </c>
      <c r="U238" s="7" t="str">
        <f t="shared" si="16"/>
        <v/>
      </c>
      <c r="V238" s="7">
        <f t="shared" si="17"/>
        <v>0.30030118120798277</v>
      </c>
      <c r="W238" s="24" t="str">
        <f t="shared" si="18"/>
        <v/>
      </c>
    </row>
    <row r="239" spans="17:23" x14ac:dyDescent="0.2">
      <c r="Q239" s="19">
        <v>235</v>
      </c>
      <c r="R239" s="6">
        <v>0.7</v>
      </c>
      <c r="S239" s="7">
        <f t="shared" si="15"/>
        <v>0.29593300757148749</v>
      </c>
      <c r="T239" s="7">
        <f t="shared" si="19"/>
        <v>0.74811447399072772</v>
      </c>
      <c r="U239" s="7" t="str">
        <f t="shared" si="16"/>
        <v/>
      </c>
      <c r="V239" s="7">
        <f t="shared" si="17"/>
        <v>0.29593300757148749</v>
      </c>
      <c r="W239" s="24" t="str">
        <f t="shared" si="18"/>
        <v/>
      </c>
    </row>
    <row r="240" spans="17:23" x14ac:dyDescent="0.2">
      <c r="Q240" s="19">
        <v>236</v>
      </c>
      <c r="R240" s="6">
        <v>0.72</v>
      </c>
      <c r="S240" s="7">
        <f t="shared" si="15"/>
        <v>0.29151901067488151</v>
      </c>
      <c r="T240" s="7">
        <f t="shared" si="19"/>
        <v>0.75398906628477769</v>
      </c>
      <c r="U240" s="7" t="str">
        <f t="shared" si="16"/>
        <v/>
      </c>
      <c r="V240" s="7">
        <f t="shared" si="17"/>
        <v>0.29151901067488151</v>
      </c>
      <c r="W240" s="24" t="str">
        <f t="shared" si="18"/>
        <v/>
      </c>
    </row>
    <row r="241" spans="17:23" x14ac:dyDescent="0.2">
      <c r="Q241" s="19">
        <v>237</v>
      </c>
      <c r="R241" s="6">
        <v>0.74</v>
      </c>
      <c r="S241" s="7">
        <f t="shared" si="15"/>
        <v>0.28706428101286396</v>
      </c>
      <c r="T241" s="7">
        <f t="shared" si="19"/>
        <v>0.75977496288043778</v>
      </c>
      <c r="U241" s="7" t="str">
        <f t="shared" si="16"/>
        <v/>
      </c>
      <c r="V241" s="7">
        <f t="shared" si="17"/>
        <v>0.28706428101286396</v>
      </c>
      <c r="W241" s="24" t="str">
        <f t="shared" si="18"/>
        <v/>
      </c>
    </row>
    <row r="242" spans="17:23" x14ac:dyDescent="0.2">
      <c r="Q242" s="19">
        <v>238</v>
      </c>
      <c r="R242" s="6">
        <v>0.76</v>
      </c>
      <c r="S242" s="7">
        <f t="shared" si="15"/>
        <v>0.282573843960986</v>
      </c>
      <c r="T242" s="7">
        <f t="shared" si="19"/>
        <v>0.76547139949257192</v>
      </c>
      <c r="U242" s="7" t="str">
        <f t="shared" si="16"/>
        <v/>
      </c>
      <c r="V242" s="7">
        <f t="shared" si="17"/>
        <v>0.282573843960986</v>
      </c>
      <c r="W242" s="24" t="str">
        <f t="shared" si="18"/>
        <v/>
      </c>
    </row>
    <row r="243" spans="17:23" x14ac:dyDescent="0.2">
      <c r="Q243" s="19">
        <v>239</v>
      </c>
      <c r="R243" s="6">
        <v>0.78</v>
      </c>
      <c r="S243" s="7">
        <f t="shared" si="15"/>
        <v>0.27805265050250805</v>
      </c>
      <c r="T243" s="7">
        <f t="shared" si="19"/>
        <v>0.77107771161465699</v>
      </c>
      <c r="U243" s="7" t="str">
        <f t="shared" si="16"/>
        <v/>
      </c>
      <c r="V243" s="7">
        <f t="shared" si="17"/>
        <v>0.27805265050250805</v>
      </c>
      <c r="W243" s="24" t="str">
        <f t="shared" si="18"/>
        <v/>
      </c>
    </row>
    <row r="244" spans="17:23" x14ac:dyDescent="0.2">
      <c r="Q244" s="19">
        <v>240</v>
      </c>
      <c r="R244" s="6">
        <v>0.8</v>
      </c>
      <c r="S244" s="7">
        <f t="shared" si="15"/>
        <v>0.27350556847765606</v>
      </c>
      <c r="T244" s="7">
        <f t="shared" si="19"/>
        <v>0.77659333294254573</v>
      </c>
      <c r="U244" s="7" t="str">
        <f t="shared" si="16"/>
        <v/>
      </c>
      <c r="V244" s="7">
        <f t="shared" si="17"/>
        <v>0.27350556847765606</v>
      </c>
      <c r="W244" s="24" t="str">
        <f t="shared" si="18"/>
        <v/>
      </c>
    </row>
    <row r="245" spans="17:23" x14ac:dyDescent="0.2">
      <c r="Q245" s="19">
        <v>241</v>
      </c>
      <c r="R245" s="6">
        <v>0.82</v>
      </c>
      <c r="S245" s="7">
        <f t="shared" si="15"/>
        <v>0.26893737437011361</v>
      </c>
      <c r="T245" s="7">
        <f t="shared" si="19"/>
        <v>0.78201779362856483</v>
      </c>
      <c r="U245" s="7" t="str">
        <f t="shared" si="16"/>
        <v/>
      </c>
      <c r="V245" s="7">
        <f t="shared" si="17"/>
        <v>0.26893737437011361</v>
      </c>
      <c r="W245" s="24" t="str">
        <f t="shared" si="18"/>
        <v/>
      </c>
    </row>
    <row r="246" spans="17:23" x14ac:dyDescent="0.2">
      <c r="Q246" s="19">
        <v>242</v>
      </c>
      <c r="R246" s="6">
        <v>0.84</v>
      </c>
      <c r="S246" s="7">
        <f t="shared" si="15"/>
        <v>0.26435274564240518</v>
      </c>
      <c r="T246" s="7">
        <f t="shared" si="19"/>
        <v>0.7873507183768147</v>
      </c>
      <c r="U246" s="7" t="str">
        <f t="shared" si="16"/>
        <v/>
      </c>
      <c r="V246" s="7">
        <f t="shared" si="17"/>
        <v>0.26435274564240518</v>
      </c>
      <c r="W246" s="24" t="str">
        <f t="shared" si="18"/>
        <v/>
      </c>
    </row>
    <row r="247" spans="17:23" x14ac:dyDescent="0.2">
      <c r="Q247" s="19">
        <v>243</v>
      </c>
      <c r="R247" s="6">
        <v>0.86</v>
      </c>
      <c r="S247" s="7">
        <f t="shared" si="15"/>
        <v>0.25975625362874805</v>
      </c>
      <c r="T247" s="7">
        <f t="shared" si="19"/>
        <v>0.79259182439074127</v>
      </c>
      <c r="U247" s="7" t="str">
        <f t="shared" si="16"/>
        <v/>
      </c>
      <c r="V247" s="7">
        <f t="shared" si="17"/>
        <v>0.25975625362874805</v>
      </c>
      <c r="W247" s="24" t="str">
        <f t="shared" si="18"/>
        <v/>
      </c>
    </row>
    <row r="248" spans="17:23" x14ac:dyDescent="0.2">
      <c r="Q248" s="19">
        <v>244</v>
      </c>
      <c r="R248" s="6">
        <v>0.88</v>
      </c>
      <c r="S248" s="7">
        <f t="shared" si="15"/>
        <v>0.25515235699092353</v>
      </c>
      <c r="T248" s="7">
        <f t="shared" si="19"/>
        <v>0.79774091918418544</v>
      </c>
      <c r="U248" s="7" t="str">
        <f t="shared" si="16"/>
        <v/>
      </c>
      <c r="V248" s="7">
        <f t="shared" si="17"/>
        <v>0.25515235699092353</v>
      </c>
      <c r="W248" s="24" t="str">
        <f t="shared" si="18"/>
        <v/>
      </c>
    </row>
    <row r="249" spans="17:23" x14ac:dyDescent="0.2">
      <c r="Q249" s="19">
        <v>245</v>
      </c>
      <c r="R249" s="6">
        <v>0.9</v>
      </c>
      <c r="S249" s="7">
        <f t="shared" si="15"/>
        <v>0.2505453957398357</v>
      </c>
      <c r="T249" s="7">
        <f t="shared" si="19"/>
        <v>0.80279789826720782</v>
      </c>
      <c r="U249" s="7" t="str">
        <f t="shared" si="16"/>
        <v/>
      </c>
      <c r="V249" s="7">
        <f t="shared" si="17"/>
        <v>0.2505453957398357</v>
      </c>
      <c r="W249" s="24" t="str">
        <f t="shared" si="18"/>
        <v/>
      </c>
    </row>
    <row r="250" spans="17:23" x14ac:dyDescent="0.2">
      <c r="Q250" s="19">
        <v>246</v>
      </c>
      <c r="R250" s="6">
        <v>0.92</v>
      </c>
      <c r="S250" s="7">
        <f t="shared" si="15"/>
        <v>0.24593958582262634</v>
      </c>
      <c r="T250" s="7">
        <f t="shared" si="19"/>
        <v>0.8077627427180003</v>
      </c>
      <c r="U250" s="7" t="str">
        <f t="shared" si="16"/>
        <v/>
      </c>
      <c r="V250" s="7">
        <f t="shared" si="17"/>
        <v>0.24593958582262634</v>
      </c>
      <c r="W250" s="24" t="str">
        <f t="shared" si="18"/>
        <v/>
      </c>
    </row>
    <row r="251" spans="17:23" x14ac:dyDescent="0.2">
      <c r="Q251" s="19">
        <v>247</v>
      </c>
      <c r="R251" s="6">
        <v>0.94</v>
      </c>
      <c r="S251" s="7">
        <f t="shared" si="15"/>
        <v>0.24133901427257726</v>
      </c>
      <c r="T251" s="7">
        <f t="shared" si="19"/>
        <v>0.81263551665217659</v>
      </c>
      <c r="U251" s="7" t="str">
        <f t="shared" si="16"/>
        <v/>
      </c>
      <c r="V251" s="7">
        <f t="shared" si="17"/>
        <v>0.24133901427257726</v>
      </c>
      <c r="W251" s="24" t="str">
        <f t="shared" si="18"/>
        <v/>
      </c>
    </row>
    <row r="252" spans="17:23" x14ac:dyDescent="0.2">
      <c r="Q252" s="19">
        <v>248</v>
      </c>
      <c r="R252" s="6">
        <v>0.96</v>
      </c>
      <c r="S252" s="7">
        <f t="shared" si="15"/>
        <v>0.23674763491652298</v>
      </c>
      <c r="T252" s="7">
        <f t="shared" si="19"/>
        <v>0.81741636460064404</v>
      </c>
      <c r="U252" s="7" t="str">
        <f t="shared" si="16"/>
        <v/>
      </c>
      <c r="V252" s="7">
        <f t="shared" si="17"/>
        <v>0.23674763491652298</v>
      </c>
      <c r="W252" s="24" t="str">
        <f t="shared" si="18"/>
        <v/>
      </c>
    </row>
    <row r="253" spans="17:23" x14ac:dyDescent="0.2">
      <c r="Q253" s="19">
        <v>249</v>
      </c>
      <c r="R253" s="6">
        <v>0.98</v>
      </c>
      <c r="S253" s="7">
        <f t="shared" si="15"/>
        <v>0.23216926463214127</v>
      </c>
      <c r="T253" s="7">
        <f t="shared" si="19"/>
        <v>0.82210550880714073</v>
      </c>
      <c r="U253" s="7" t="str">
        <f t="shared" si="16"/>
        <v/>
      </c>
      <c r="V253" s="7">
        <f t="shared" si="17"/>
        <v>0.23216926463214127</v>
      </c>
      <c r="W253" s="24" t="str">
        <f t="shared" si="18"/>
        <v/>
      </c>
    </row>
    <row r="254" spans="17:23" x14ac:dyDescent="0.2">
      <c r="Q254" s="19">
        <v>250</v>
      </c>
      <c r="R254" s="6">
        <v>1</v>
      </c>
      <c r="S254" s="7">
        <f t="shared" si="15"/>
        <v>0.22760758014530313</v>
      </c>
      <c r="T254" s="7">
        <f t="shared" si="19"/>
        <v>0.82670324645633286</v>
      </c>
      <c r="U254" s="7" t="str">
        <f t="shared" si="16"/>
        <v/>
      </c>
      <c r="V254" s="7">
        <f t="shared" si="17"/>
        <v>0.22760758014530313</v>
      </c>
      <c r="W254" s="24" t="str">
        <f t="shared" si="18"/>
        <v/>
      </c>
    </row>
    <row r="255" spans="17:23" x14ac:dyDescent="0.2">
      <c r="Q255" s="19">
        <v>251</v>
      </c>
      <c r="R255" s="6">
        <v>1.02</v>
      </c>
      <c r="S255" s="7">
        <f t="shared" si="15"/>
        <v>0.22306611535563828</v>
      </c>
      <c r="T255" s="7">
        <f t="shared" si="19"/>
        <v>0.83120994684316618</v>
      </c>
      <c r="U255" s="7" t="str">
        <f t="shared" si="16"/>
        <v/>
      </c>
      <c r="V255" s="7">
        <f t="shared" si="17"/>
        <v>0.22306611535563828</v>
      </c>
      <c r="W255" s="24" t="str">
        <f t="shared" si="18"/>
        <v/>
      </c>
    </row>
    <row r="256" spans="17:23" x14ac:dyDescent="0.2">
      <c r="Q256" s="19">
        <v>252</v>
      </c>
      <c r="R256" s="6">
        <v>1.04</v>
      </c>
      <c r="S256" s="7">
        <f t="shared" si="15"/>
        <v>0.21854825917662038</v>
      </c>
      <c r="T256" s="7">
        <f t="shared" si="19"/>
        <v>0.83562604849389688</v>
      </c>
      <c r="U256" s="7" t="str">
        <f t="shared" si="16"/>
        <v/>
      </c>
      <c r="V256" s="7">
        <f t="shared" si="17"/>
        <v>0.21854825917662038</v>
      </c>
      <c r="W256" s="24" t="str">
        <f t="shared" si="18"/>
        <v/>
      </c>
    </row>
    <row r="257" spans="17:23" x14ac:dyDescent="0.2">
      <c r="Q257" s="19">
        <v>253</v>
      </c>
      <c r="R257" s="6">
        <v>1.06</v>
      </c>
      <c r="S257" s="7">
        <f t="shared" si="15"/>
        <v>0.2140572538747961</v>
      </c>
      <c r="T257" s="7">
        <f t="shared" si="19"/>
        <v>0.83995205624894131</v>
      </c>
      <c r="U257" s="7" t="str">
        <f t="shared" si="16"/>
        <v/>
      </c>
      <c r="V257" s="7">
        <f t="shared" si="17"/>
        <v>0.2140572538747961</v>
      </c>
      <c r="W257" s="24" t="str">
        <f t="shared" si="18"/>
        <v/>
      </c>
    </row>
    <row r="258" spans="17:23" x14ac:dyDescent="0.2">
      <c r="Q258" s="19">
        <v>254</v>
      </c>
      <c r="R258" s="6">
        <v>1.08</v>
      </c>
      <c r="S258" s="7">
        <f t="shared" si="15"/>
        <v>0.20959619389128248</v>
      </c>
      <c r="T258" s="7">
        <f t="shared" si="19"/>
        <v>0.84418853831736473</v>
      </c>
      <c r="U258" s="7" t="str">
        <f t="shared" si="16"/>
        <v/>
      </c>
      <c r="V258" s="7">
        <f t="shared" si="17"/>
        <v>0.20959619389128248</v>
      </c>
      <c r="W258" s="24" t="str">
        <f t="shared" si="18"/>
        <v/>
      </c>
    </row>
    <row r="259" spans="17:23" x14ac:dyDescent="0.2">
      <c r="Q259" s="19">
        <v>255</v>
      </c>
      <c r="R259" s="6">
        <v>1.1000000000000001</v>
      </c>
      <c r="S259" s="7">
        <f t="shared" si="15"/>
        <v>0.20516802512732413</v>
      </c>
      <c r="T259" s="7">
        <f t="shared" si="19"/>
        <v>0.84833612331246999</v>
      </c>
      <c r="U259" s="7" t="str">
        <f t="shared" si="16"/>
        <v/>
      </c>
      <c r="V259" s="7">
        <f t="shared" si="17"/>
        <v>0.20516802512732413</v>
      </c>
      <c r="W259" s="24" t="str">
        <f t="shared" si="18"/>
        <v/>
      </c>
    </row>
    <row r="260" spans="17:23" x14ac:dyDescent="0.2">
      <c r="Q260" s="19">
        <v>256</v>
      </c>
      <c r="R260" s="6">
        <v>1.1200000000000001</v>
      </c>
      <c r="S260" s="7">
        <f t="shared" ref="S260:S323" si="20">EXP($O$7-0.5*$O$9-$O$8-$O$6*LN(1+R260*R260/$D$3))</f>
        <v>0.20077554467455194</v>
      </c>
      <c r="T260" s="7">
        <f t="shared" si="19"/>
        <v>0.85239549727757757</v>
      </c>
      <c r="U260" s="7" t="str">
        <f t="shared" ref="U260:U323" si="21">IF(R260&lt;$D$9,EXP($O$7-0.5*$O$9-$O$8-$O$6*LN(1+R260*R260/$D$3)),"")</f>
        <v/>
      </c>
      <c r="V260" s="7">
        <f t="shared" ref="V260:V323" si="22">IF(AND(R260&gt;=$D$9,R260&lt;=$D$10),EXP($O$7-0.5*$O$9-$O$8-$O$6*LN(1+R260*R260/$D$3)),"")</f>
        <v>0.20077554467455194</v>
      </c>
      <c r="W260" s="24" t="str">
        <f t="shared" ref="W260:W323" si="23">IF(R260&gt;$D$10,EXP($O$7-0.5*$O$9-$O$8-$O$6*LN(1+R260*R260/$D$3)),"")</f>
        <v/>
      </c>
    </row>
    <row r="261" spans="17:23" x14ac:dyDescent="0.2">
      <c r="Q261" s="19">
        <v>257</v>
      </c>
      <c r="R261" s="6">
        <v>1.1399999999999999</v>
      </c>
      <c r="S261" s="7">
        <f t="shared" si="20"/>
        <v>0.19642140096959354</v>
      </c>
      <c r="T261" s="7">
        <f t="shared" ref="T261:T324" si="24">IF(R261&gt;0,1-TDIST(R261,$D$3,1),TDIST(-R261,$D$3,1))</f>
        <v>0.85636740071069117</v>
      </c>
      <c r="U261" s="7" t="str">
        <f t="shared" si="21"/>
        <v/>
      </c>
      <c r="V261" s="7">
        <f t="shared" si="22"/>
        <v>0.19642140096959354</v>
      </c>
      <c r="W261" s="24" t="str">
        <f t="shared" si="23"/>
        <v/>
      </c>
    </row>
    <row r="262" spans="17:23" x14ac:dyDescent="0.2">
      <c r="Q262" s="19">
        <v>258</v>
      </c>
      <c r="R262" s="6">
        <v>1.1599999999999999</v>
      </c>
      <c r="S262" s="7">
        <f t="shared" si="20"/>
        <v>0.19210809435187429</v>
      </c>
      <c r="T262" s="7">
        <f t="shared" si="24"/>
        <v>0.86025262559632065</v>
      </c>
      <c r="U262" s="7" t="str">
        <f t="shared" si="21"/>
        <v/>
      </c>
      <c r="V262" s="7">
        <f t="shared" si="22"/>
        <v>0.19210809435187429</v>
      </c>
      <c r="W262" s="24" t="str">
        <f t="shared" si="23"/>
        <v/>
      </c>
    </row>
    <row r="263" spans="17:23" x14ac:dyDescent="0.2">
      <c r="Q263" s="19">
        <v>259</v>
      </c>
      <c r="R263" s="6">
        <v>1.18</v>
      </c>
      <c r="S263" s="7">
        <f t="shared" si="20"/>
        <v>0.18783797800278598</v>
      </c>
      <c r="T263" s="7">
        <f t="shared" si="24"/>
        <v>0.86405201245231267</v>
      </c>
      <c r="U263" s="7" t="str">
        <f t="shared" si="21"/>
        <v/>
      </c>
      <c r="V263" s="7">
        <f t="shared" si="22"/>
        <v>0.18783797800278598</v>
      </c>
      <c r="W263" s="24" t="str">
        <f t="shared" si="23"/>
        <v/>
      </c>
    </row>
    <row r="264" spans="17:23" x14ac:dyDescent="0.2">
      <c r="Q264" s="19">
        <v>260</v>
      </c>
      <c r="R264" s="6">
        <v>1.2000000000000099</v>
      </c>
      <c r="S264" s="7">
        <f t="shared" si="20"/>
        <v>0.18361325924389921</v>
      </c>
      <c r="T264" s="7">
        <f t="shared" si="24"/>
        <v>0.86776644739909381</v>
      </c>
      <c r="U264" s="7" t="str">
        <f t="shared" si="21"/>
        <v/>
      </c>
      <c r="V264" s="7">
        <f t="shared" si="22"/>
        <v>0.18361325924389921</v>
      </c>
      <c r="W264" s="24" t="str">
        <f t="shared" si="23"/>
        <v/>
      </c>
    </row>
    <row r="265" spans="17:23" x14ac:dyDescent="0.2">
      <c r="Q265" s="19">
        <v>261</v>
      </c>
      <c r="R265" s="6">
        <v>1.22</v>
      </c>
      <c r="S265" s="7">
        <f t="shared" si="20"/>
        <v>0.17943600117155742</v>
      </c>
      <c r="T265" s="7">
        <f t="shared" si="24"/>
        <v>0.87139685925827037</v>
      </c>
      <c r="U265" s="7" t="str">
        <f t="shared" si="21"/>
        <v/>
      </c>
      <c r="V265" s="7">
        <f t="shared" si="22"/>
        <v>0.17943600117155742</v>
      </c>
      <c r="W265" s="24" t="str">
        <f t="shared" si="23"/>
        <v/>
      </c>
    </row>
    <row r="266" spans="17:23" x14ac:dyDescent="0.2">
      <c r="Q266" s="19">
        <v>262</v>
      </c>
      <c r="R266" s="6">
        <v>1.24</v>
      </c>
      <c r="S266" s="7">
        <f t="shared" si="20"/>
        <v>0.17530812460492601</v>
      </c>
      <c r="T266" s="7">
        <f t="shared" si="24"/>
        <v>0.87494421668711897</v>
      </c>
      <c r="U266" s="7" t="str">
        <f t="shared" si="21"/>
        <v/>
      </c>
      <c r="V266" s="7">
        <f t="shared" si="22"/>
        <v>0.17530812460492601</v>
      </c>
      <c r="W266" s="24" t="str">
        <f t="shared" si="23"/>
        <v/>
      </c>
    </row>
    <row r="267" spans="17:23" x14ac:dyDescent="0.2">
      <c r="Q267" s="19">
        <v>263</v>
      </c>
      <c r="R267" s="6">
        <v>1.26</v>
      </c>
      <c r="S267" s="7">
        <f t="shared" si="20"/>
        <v>0.17123141032460498</v>
      </c>
      <c r="T267" s="7">
        <f t="shared" si="24"/>
        <v>0.87840952535494554</v>
      </c>
      <c r="U267" s="7" t="str">
        <f t="shared" si="21"/>
        <v/>
      </c>
      <c r="V267" s="7">
        <f t="shared" si="22"/>
        <v>0.17123141032460498</v>
      </c>
      <c r="W267" s="24" t="str">
        <f t="shared" si="23"/>
        <v/>
      </c>
    </row>
    <row r="268" spans="17:23" x14ac:dyDescent="0.2">
      <c r="Q268" s="19">
        <v>264</v>
      </c>
      <c r="R268" s="6">
        <v>1.28000000000001</v>
      </c>
      <c r="S268" s="7">
        <f t="shared" si="20"/>
        <v>0.16720750157881831</v>
      </c>
      <c r="T268" s="7">
        <f t="shared" si="24"/>
        <v>0.88179382516695914</v>
      </c>
      <c r="U268" s="7" t="str">
        <f t="shared" si="21"/>
        <v/>
      </c>
      <c r="V268" s="7">
        <f t="shared" si="22"/>
        <v>0.16720750157881831</v>
      </c>
      <c r="W268" s="24" t="str">
        <f t="shared" si="23"/>
        <v/>
      </c>
    </row>
    <row r="269" spans="17:23" x14ac:dyDescent="0.2">
      <c r="Q269" s="19">
        <v>265</v>
      </c>
      <c r="R269" s="6">
        <v>1.3</v>
      </c>
      <c r="S269" s="7">
        <f t="shared" si="20"/>
        <v>0.16323790683448883</v>
      </c>
      <c r="T269" s="7">
        <f t="shared" si="24"/>
        <v>0.8850981875407371</v>
      </c>
      <c r="U269" s="7" t="str">
        <f t="shared" si="21"/>
        <v/>
      </c>
      <c r="V269" s="7">
        <f t="shared" si="22"/>
        <v>0.16323790683448883</v>
      </c>
      <c r="W269" s="24" t="str">
        <f t="shared" si="23"/>
        <v/>
      </c>
    </row>
    <row r="270" spans="17:23" x14ac:dyDescent="0.2">
      <c r="Q270" s="19">
        <v>266</v>
      </c>
      <c r="R270" s="6">
        <v>1.32</v>
      </c>
      <c r="S270" s="7">
        <f t="shared" si="20"/>
        <v>0.1593240027506693</v>
      </c>
      <c r="T270" s="7">
        <f t="shared" si="24"/>
        <v>0.88832371273999722</v>
      </c>
      <c r="U270" s="7" t="str">
        <f t="shared" si="21"/>
        <v/>
      </c>
      <c r="V270" s="7">
        <f t="shared" si="22"/>
        <v>0.1593240027506693</v>
      </c>
      <c r="W270" s="24" t="str">
        <f t="shared" si="23"/>
        <v/>
      </c>
    </row>
    <row r="271" spans="17:23" x14ac:dyDescent="0.2">
      <c r="Q271" s="19">
        <v>267</v>
      </c>
      <c r="R271" s="6">
        <v>1.34</v>
      </c>
      <c r="S271" s="7">
        <f t="shared" si="20"/>
        <v>0.15546703735230064</v>
      </c>
      <c r="T271" s="7">
        <f t="shared" si="24"/>
        <v>0.89147152726984491</v>
      </c>
      <c r="U271" s="7" t="str">
        <f t="shared" si="21"/>
        <v/>
      </c>
      <c r="V271" s="7">
        <f t="shared" si="22"/>
        <v>0.15546703735230064</v>
      </c>
      <c r="W271" s="24" t="str">
        <f t="shared" si="23"/>
        <v/>
      </c>
    </row>
    <row r="272" spans="17:23" x14ac:dyDescent="0.2">
      <c r="Q272" s="19">
        <v>268</v>
      </c>
      <c r="R272" s="6">
        <v>1.3600000000000101</v>
      </c>
      <c r="S272" s="7">
        <f t="shared" si="20"/>
        <v>0.15166813338258672</v>
      </c>
      <c r="T272" s="7">
        <f t="shared" si="24"/>
        <v>0.89454278133734577</v>
      </c>
      <c r="U272" s="7" t="str">
        <f t="shared" si="21"/>
        <v/>
      </c>
      <c r="V272" s="7">
        <f t="shared" si="22"/>
        <v>0.15166813338258672</v>
      </c>
      <c r="W272" s="24" t="str">
        <f t="shared" si="23"/>
        <v/>
      </c>
    </row>
    <row r="273" spans="17:23" x14ac:dyDescent="0.2">
      <c r="Q273" s="19">
        <v>269</v>
      </c>
      <c r="R273" s="6">
        <v>1.38</v>
      </c>
      <c r="S273" s="7">
        <f t="shared" si="20"/>
        <v>0.14792829181294748</v>
      </c>
      <c r="T273" s="7">
        <f t="shared" si="24"/>
        <v>0.89753864638073511</v>
      </c>
      <c r="U273" s="7" t="str">
        <f t="shared" si="21"/>
        <v/>
      </c>
      <c r="V273" s="7">
        <f t="shared" si="22"/>
        <v>0.14792829181294748</v>
      </c>
      <c r="W273" s="24" t="str">
        <f t="shared" si="23"/>
        <v/>
      </c>
    </row>
    <row r="274" spans="17:23" x14ac:dyDescent="0.2">
      <c r="Q274" s="19">
        <v>270</v>
      </c>
      <c r="R274" s="6">
        <v>1.4</v>
      </c>
      <c r="S274" s="7">
        <f t="shared" si="20"/>
        <v>0.14424839549001803</v>
      </c>
      <c r="T274" s="7">
        <f t="shared" si="24"/>
        <v>0.90046031267025617</v>
      </c>
      <c r="U274" s="7" t="str">
        <f t="shared" si="21"/>
        <v/>
      </c>
      <c r="V274" s="7">
        <f t="shared" si="22"/>
        <v>0.14424839549001803</v>
      </c>
      <c r="W274" s="24" t="str">
        <f t="shared" si="23"/>
        <v/>
      </c>
    </row>
    <row r="275" spans="17:23" x14ac:dyDescent="0.2">
      <c r="Q275" s="19">
        <v>271</v>
      </c>
      <c r="R275" s="6">
        <v>1.42</v>
      </c>
      <c r="S275" s="7">
        <f t="shared" si="20"/>
        <v>0.14062921289996247</v>
      </c>
      <c r="T275" s="7">
        <f t="shared" si="24"/>
        <v>0.90330898698311246</v>
      </c>
      <c r="U275" s="7" t="str">
        <f t="shared" si="21"/>
        <v/>
      </c>
      <c r="V275" s="7">
        <f t="shared" si="22"/>
        <v>0.14062921289996247</v>
      </c>
      <c r="W275" s="24" t="str">
        <f t="shared" si="23"/>
        <v/>
      </c>
    </row>
    <row r="276" spans="17:23" x14ac:dyDescent="0.2">
      <c r="Q276" s="19">
        <v>272</v>
      </c>
      <c r="R276" s="6">
        <v>1.4400000000000099</v>
      </c>
      <c r="S276" s="7">
        <f t="shared" si="20"/>
        <v>0.13707140203096815</v>
      </c>
      <c r="T276" s="7">
        <f t="shared" si="24"/>
        <v>0.90608589035474396</v>
      </c>
      <c r="U276" s="7" t="str">
        <f t="shared" si="21"/>
        <v/>
      </c>
      <c r="V276" s="7">
        <f t="shared" si="22"/>
        <v>0.13707140203096815</v>
      </c>
      <c r="W276" s="24" t="str">
        <f t="shared" si="23"/>
        <v/>
      </c>
    </row>
    <row r="277" spans="17:23" x14ac:dyDescent="0.2">
      <c r="Q277" s="19">
        <v>273</v>
      </c>
      <c r="R277" s="6">
        <v>1.46</v>
      </c>
      <c r="S277" s="7">
        <f t="shared" si="20"/>
        <v>0.13357551431568629</v>
      </c>
      <c r="T277" s="7">
        <f t="shared" si="24"/>
        <v>0.90879225590816615</v>
      </c>
      <c r="U277" s="7" t="str">
        <f t="shared" si="21"/>
        <v/>
      </c>
      <c r="V277" s="7">
        <f t="shared" si="22"/>
        <v>0.13357551431568629</v>
      </c>
      <c r="W277" s="24" t="str">
        <f t="shared" si="23"/>
        <v/>
      </c>
    </row>
    <row r="278" spans="17:23" x14ac:dyDescent="0.2">
      <c r="Q278" s="19">
        <v>274</v>
      </c>
      <c r="R278" s="6">
        <v>1.48</v>
      </c>
      <c r="S278" s="7">
        <f t="shared" si="20"/>
        <v>0.13014199863610107</v>
      </c>
      <c r="T278" s="7">
        <f t="shared" si="24"/>
        <v>0.91142932676283095</v>
      </c>
      <c r="U278" s="7" t="str">
        <f t="shared" si="21"/>
        <v/>
      </c>
      <c r="V278" s="7">
        <f t="shared" si="22"/>
        <v>0.13014199863610107</v>
      </c>
      <c r="W278" s="24" t="str">
        <f t="shared" si="23"/>
        <v/>
      </c>
    </row>
    <row r="279" spans="17:23" x14ac:dyDescent="0.2">
      <c r="Q279" s="19">
        <v>275</v>
      </c>
      <c r="R279" s="6">
        <v>1.5</v>
      </c>
      <c r="S279" s="7">
        <f t="shared" si="20"/>
        <v>0.12677120537427231</v>
      </c>
      <c r="T279" s="7">
        <f t="shared" si="24"/>
        <v>0.91399835402404428</v>
      </c>
      <c r="U279" s="7" t="str">
        <f t="shared" si="21"/>
        <v/>
      </c>
      <c r="V279" s="7">
        <f t="shared" si="22"/>
        <v>0.12677120537427231</v>
      </c>
      <c r="W279" s="24" t="str">
        <f t="shared" si="23"/>
        <v/>
      </c>
    </row>
    <row r="280" spans="17:23" x14ac:dyDescent="0.2">
      <c r="Q280" s="19">
        <v>276</v>
      </c>
      <c r="R280" s="6">
        <v>1.52000000000001</v>
      </c>
      <c r="S280" s="7">
        <f t="shared" si="20"/>
        <v>0.1234633904931383</v>
      </c>
      <c r="T280" s="7">
        <f t="shared" si="24"/>
        <v>0.91650059485374624</v>
      </c>
      <c r="U280" s="7" t="str">
        <f t="shared" si="21"/>
        <v/>
      </c>
      <c r="V280" s="7">
        <f t="shared" si="22"/>
        <v>0.1234633904931383</v>
      </c>
      <c r="W280" s="24" t="str">
        <f t="shared" si="23"/>
        <v/>
      </c>
    </row>
    <row r="281" spans="17:23" x14ac:dyDescent="0.2">
      <c r="Q281" s="19">
        <v>277</v>
      </c>
      <c r="R281" s="6">
        <v>1.54</v>
      </c>
      <c r="S281" s="7">
        <f t="shared" si="20"/>
        <v>0.12021871963257308</v>
      </c>
      <c r="T281" s="7">
        <f t="shared" si="24"/>
        <v>0.91893731062306805</v>
      </c>
      <c r="U281" s="7" t="str">
        <f t="shared" si="21"/>
        <v/>
      </c>
      <c r="V281" s="7">
        <f t="shared" si="22"/>
        <v>0.12021871963257308</v>
      </c>
      <c r="W281" s="24" t="str">
        <f t="shared" si="23"/>
        <v/>
      </c>
    </row>
    <row r="282" spans="17:23" x14ac:dyDescent="0.2">
      <c r="Q282" s="19">
        <v>278</v>
      </c>
      <c r="R282" s="6">
        <v>1.56</v>
      </c>
      <c r="S282" s="7">
        <f t="shared" si="20"/>
        <v>0.1170372722066895</v>
      </c>
      <c r="T282" s="7">
        <f t="shared" si="24"/>
        <v>0.92130976514686524</v>
      </c>
      <c r="U282" s="7" t="str">
        <f t="shared" si="21"/>
        <v/>
      </c>
      <c r="V282" s="7">
        <f t="shared" si="22"/>
        <v>0.1170372722066895</v>
      </c>
      <c r="W282" s="24" t="str">
        <f t="shared" si="23"/>
        <v/>
      </c>
    </row>
    <row r="283" spans="17:23" x14ac:dyDescent="0.2">
      <c r="Q283" s="19">
        <v>279</v>
      </c>
      <c r="R283" s="6">
        <v>1.58</v>
      </c>
      <c r="S283" s="7">
        <f t="shared" si="20"/>
        <v>0.11391904548939127</v>
      </c>
      <c r="T283" s="7">
        <f t="shared" si="24"/>
        <v>0.92361922300007604</v>
      </c>
      <c r="U283" s="7" t="str">
        <f t="shared" si="21"/>
        <v/>
      </c>
      <c r="V283" s="7">
        <f t="shared" si="22"/>
        <v>0.11391904548939127</v>
      </c>
      <c r="W283" s="24" t="str">
        <f t="shared" si="23"/>
        <v/>
      </c>
    </row>
    <row r="284" spans="17:23" x14ac:dyDescent="0.2">
      <c r="Q284" s="19">
        <v>280</v>
      </c>
      <c r="R284" s="6">
        <v>1.6000000000000101</v>
      </c>
      <c r="S284" s="7">
        <f t="shared" si="20"/>
        <v>0.11086395867596273</v>
      </c>
      <c r="T284" s="7">
        <f t="shared" si="24"/>
        <v>0.92586694791558932</v>
      </c>
      <c r="U284" s="7" t="str">
        <f t="shared" si="21"/>
        <v/>
      </c>
      <c r="V284" s="7">
        <f t="shared" si="22"/>
        <v>0.11086395867596273</v>
      </c>
      <c r="W284" s="24" t="str">
        <f t="shared" si="23"/>
        <v/>
      </c>
    </row>
    <row r="285" spans="17:23" x14ac:dyDescent="0.2">
      <c r="Q285" s="19">
        <v>281</v>
      </c>
      <c r="R285" s="6">
        <v>1.62</v>
      </c>
      <c r="S285" s="7">
        <f t="shared" si="20"/>
        <v>0.10787185690948019</v>
      </c>
      <c r="T285" s="7">
        <f t="shared" si="24"/>
        <v>0.92805420126299765</v>
      </c>
      <c r="U285" s="7" t="str">
        <f t="shared" si="21"/>
        <v/>
      </c>
      <c r="V285" s="7">
        <f t="shared" si="22"/>
        <v>0.10787185690948019</v>
      </c>
      <c r="W285" s="24" t="str">
        <f t="shared" si="23"/>
        <v/>
      </c>
    </row>
    <row r="286" spans="17:23" x14ac:dyDescent="0.2">
      <c r="Q286" s="19">
        <v>282</v>
      </c>
      <c r="R286" s="6">
        <v>1.64</v>
      </c>
      <c r="S286" s="7">
        <f t="shared" si="20"/>
        <v>0.10494251526163122</v>
      </c>
      <c r="T286" s="7">
        <f t="shared" si="24"/>
        <v>0.93018224060745558</v>
      </c>
      <c r="U286" s="7" t="str">
        <f t="shared" si="21"/>
        <v/>
      </c>
      <c r="V286" s="7">
        <f t="shared" si="22"/>
        <v>0.10494251526163122</v>
      </c>
      <c r="W286" s="24" t="str">
        <f t="shared" si="23"/>
        <v/>
      </c>
    </row>
    <row r="287" spans="17:23" x14ac:dyDescent="0.2">
      <c r="Q287" s="19">
        <v>283</v>
      </c>
      <c r="R287" s="6">
        <v>1.6600000000000099</v>
      </c>
      <c r="S287" s="7">
        <f t="shared" si="20"/>
        <v>0.10207564265848658</v>
      </c>
      <c r="T287" s="7">
        <f t="shared" si="24"/>
        <v>0.93225231834760069</v>
      </c>
      <c r="U287" s="7" t="str">
        <f t="shared" si="21"/>
        <v/>
      </c>
      <c r="V287" s="7">
        <f t="shared" si="22"/>
        <v>0.10207564265848658</v>
      </c>
      <c r="W287" s="24" t="str">
        <f t="shared" si="23"/>
        <v/>
      </c>
    </row>
    <row r="288" spans="17:23" x14ac:dyDescent="0.2">
      <c r="Q288" s="19">
        <v>284</v>
      </c>
      <c r="R288" s="6">
        <v>1.6800000000000099</v>
      </c>
      <c r="S288" s="7">
        <f t="shared" si="20"/>
        <v>9.9270885742532913E-2</v>
      </c>
      <c r="T288" s="7">
        <f t="shared" si="24"/>
        <v>0.93426568043137381</v>
      </c>
      <c r="U288" s="7" t="str">
        <f t="shared" si="21"/>
        <v/>
      </c>
      <c r="V288" s="7">
        <f t="shared" si="22"/>
        <v>9.9270885742532913E-2</v>
      </c>
      <c r="W288" s="24" t="str">
        <f t="shared" si="23"/>
        <v/>
      </c>
    </row>
    <row r="289" spans="17:23" x14ac:dyDescent="0.2">
      <c r="Q289" s="19">
        <v>285</v>
      </c>
      <c r="R289" s="6">
        <v>1.7000000000000099</v>
      </c>
      <c r="S289" s="7">
        <f t="shared" si="20"/>
        <v>9.6527832663146115E-2</v>
      </c>
      <c r="T289" s="7">
        <f t="shared" si="24"/>
        <v>0.9362235651483839</v>
      </c>
      <c r="U289" s="7" t="str">
        <f t="shared" si="21"/>
        <v/>
      </c>
      <c r="V289" s="7">
        <f t="shared" si="22"/>
        <v>9.6527832663146115E-2</v>
      </c>
      <c r="W289" s="24" t="str">
        <f t="shared" si="23"/>
        <v/>
      </c>
    </row>
    <row r="290" spans="17:23" x14ac:dyDescent="0.2">
      <c r="Q290" s="19">
        <v>286</v>
      </c>
      <c r="R290" s="6">
        <v>1.72</v>
      </c>
      <c r="S290" s="7">
        <f t="shared" si="20"/>
        <v>9.3846016788510525E-2</v>
      </c>
      <c r="T290" s="7">
        <f t="shared" si="24"/>
        <v>0.9381272019972956</v>
      </c>
      <c r="U290" s="7" t="str">
        <f t="shared" si="21"/>
        <v/>
      </c>
      <c r="V290" s="7">
        <f t="shared" si="22"/>
        <v>9.3846016788510525E-2</v>
      </c>
      <c r="W290" s="24" t="str">
        <f t="shared" si="23"/>
        <v/>
      </c>
    </row>
    <row r="291" spans="17:23" x14ac:dyDescent="0.2">
      <c r="Q291" s="19">
        <v>287</v>
      </c>
      <c r="R291" s="6">
        <v>1.74000000000001</v>
      </c>
      <c r="S291" s="7">
        <f t="shared" si="20"/>
        <v>9.1224920332706752E-2</v>
      </c>
      <c r="T291" s="7">
        <f t="shared" si="24"/>
        <v>0.93997781062662888</v>
      </c>
      <c r="U291" s="7" t="str">
        <f t="shared" si="21"/>
        <v/>
      </c>
      <c r="V291" s="7">
        <f t="shared" si="22"/>
        <v>9.1224920332706752E-2</v>
      </c>
      <c r="W291" s="24" t="str">
        <f t="shared" si="23"/>
        <v/>
      </c>
    </row>
    <row r="292" spans="17:23" x14ac:dyDescent="0.2">
      <c r="Q292" s="19">
        <v>288</v>
      </c>
      <c r="R292" s="6">
        <v>1.76000000000001</v>
      </c>
      <c r="S292" s="7">
        <f t="shared" si="20"/>
        <v>8.8663977892512916E-2</v>
      </c>
      <c r="T292" s="7">
        <f t="shared" si="24"/>
        <v>0.94177659984718975</v>
      </c>
      <c r="U292" s="7" t="str">
        <f t="shared" si="21"/>
        <v/>
      </c>
      <c r="V292" s="7">
        <f t="shared" si="22"/>
        <v>8.8663977892512916E-2</v>
      </c>
      <c r="W292" s="24" t="str">
        <f t="shared" si="23"/>
        <v/>
      </c>
    </row>
    <row r="293" spans="17:23" x14ac:dyDescent="0.2">
      <c r="Q293" s="19">
        <v>289</v>
      </c>
      <c r="R293" s="6">
        <v>1.78000000000001</v>
      </c>
      <c r="S293" s="7">
        <f t="shared" si="20"/>
        <v>8.6162579889089111E-2</v>
      </c>
      <c r="T293" s="7">
        <f t="shared" si="24"/>
        <v>0.94352476671431251</v>
      </c>
      <c r="U293" s="7" t="str">
        <f t="shared" si="21"/>
        <v/>
      </c>
      <c r="V293" s="7">
        <f t="shared" si="22"/>
        <v>8.6162579889089111E-2</v>
      </c>
      <c r="W293" s="24" t="str">
        <f t="shared" si="23"/>
        <v/>
      </c>
    </row>
    <row r="294" spans="17:23" x14ac:dyDescent="0.2">
      <c r="Q294" s="19">
        <v>290</v>
      </c>
      <c r="R294" s="6">
        <v>1.8</v>
      </c>
      <c r="S294" s="7">
        <f t="shared" si="20"/>
        <v>8.3720075910500236E-2</v>
      </c>
      <c r="T294" s="7">
        <f t="shared" si="24"/>
        <v>0.94522349567793584</v>
      </c>
      <c r="U294" s="7" t="str">
        <f t="shared" si="21"/>
        <v/>
      </c>
      <c r="V294" s="7">
        <f t="shared" si="22"/>
        <v>8.3720075910500236E-2</v>
      </c>
      <c r="W294" s="24" t="str">
        <f t="shared" si="23"/>
        <v/>
      </c>
    </row>
    <row r="295" spans="17:23" x14ac:dyDescent="0.2">
      <c r="Q295" s="19">
        <v>291</v>
      </c>
      <c r="R295" s="6">
        <v>1.8200000000000101</v>
      </c>
      <c r="S295" s="7">
        <f t="shared" si="20"/>
        <v>8.1335777951594718E-2</v>
      </c>
      <c r="T295" s="7">
        <f t="shared" si="24"/>
        <v>0.94687395779851835</v>
      </c>
      <c r="U295" s="7" t="str">
        <f t="shared" si="21"/>
        <v/>
      </c>
      <c r="V295" s="7">
        <f t="shared" si="22"/>
        <v>8.1335777951594718E-2</v>
      </c>
      <c r="W295" s="24" t="str">
        <f t="shared" si="23"/>
        <v/>
      </c>
    </row>
    <row r="296" spans="17:23" x14ac:dyDescent="0.2">
      <c r="Q296" s="19">
        <v>292</v>
      </c>
      <c r="R296" s="6">
        <v>1.8400000000000101</v>
      </c>
      <c r="S296" s="7">
        <f t="shared" si="20"/>
        <v>7.9008963548447095E-2</v>
      </c>
      <c r="T296" s="7">
        <f t="shared" si="24"/>
        <v>0.94847731002668756</v>
      </c>
      <c r="U296" s="7" t="str">
        <f t="shared" si="21"/>
        <v/>
      </c>
      <c r="V296" s="7">
        <f t="shared" si="22"/>
        <v>7.9008963548447095E-2</v>
      </c>
      <c r="W296" s="24" t="str">
        <f t="shared" si="23"/>
        <v/>
      </c>
    </row>
    <row r="297" spans="17:23" x14ac:dyDescent="0.2">
      <c r="Q297" s="19">
        <v>293</v>
      </c>
      <c r="R297" s="6">
        <v>1.8600000000000101</v>
      </c>
      <c r="S297" s="7">
        <f t="shared" si="20"/>
        <v>7.6738878805075503E-2</v>
      </c>
      <c r="T297" s="7">
        <f t="shared" si="24"/>
        <v>0.95003469454452183</v>
      </c>
      <c r="U297" s="7" t="str">
        <f t="shared" si="21"/>
        <v/>
      </c>
      <c r="V297" s="7">
        <f t="shared" si="22"/>
        <v>7.6738878805075503E-2</v>
      </c>
      <c r="W297" s="24" t="str">
        <f t="shared" si="23"/>
        <v/>
      </c>
    </row>
    <row r="298" spans="17:23" x14ac:dyDescent="0.2">
      <c r="Q298" s="19">
        <v>294</v>
      </c>
      <c r="R298" s="6">
        <v>1.88</v>
      </c>
      <c r="S298" s="7">
        <f t="shared" si="20"/>
        <v>7.4524741310777062E-2</v>
      </c>
      <c r="T298" s="7">
        <f t="shared" si="24"/>
        <v>0.9515472381662603</v>
      </c>
      <c r="U298" s="7" t="str">
        <f t="shared" si="21"/>
        <v/>
      </c>
      <c r="V298" s="7">
        <f t="shared" si="22"/>
        <v>7.4524741310777062E-2</v>
      </c>
      <c r="W298" s="24" t="str">
        <f t="shared" si="23"/>
        <v/>
      </c>
    </row>
    <row r="299" spans="17:23" x14ac:dyDescent="0.2">
      <c r="Q299" s="19">
        <v>295</v>
      </c>
      <c r="R299" s="6">
        <v>1.9000000000000099</v>
      </c>
      <c r="S299" s="7">
        <f t="shared" si="20"/>
        <v>7.2365742946864389E-2</v>
      </c>
      <c r="T299" s="7">
        <f t="shared" si="24"/>
        <v>0.95301605179626636</v>
      </c>
      <c r="U299" s="7" t="str">
        <f t="shared" si="21"/>
        <v/>
      </c>
      <c r="V299" s="7">
        <f t="shared" si="22"/>
        <v>7.2365742946864389E-2</v>
      </c>
      <c r="W299" s="24" t="str">
        <f t="shared" si="23"/>
        <v/>
      </c>
    </row>
    <row r="300" spans="17:23" x14ac:dyDescent="0.2">
      <c r="Q300" s="19">
        <v>296</v>
      </c>
      <c r="R300" s="6">
        <v>1.9200000000000099</v>
      </c>
      <c r="S300" s="7">
        <f t="shared" si="20"/>
        <v>7.0261052582124534E-2</v>
      </c>
      <c r="T300" s="7">
        <f t="shared" si="24"/>
        <v>0.95444222994200012</v>
      </c>
      <c r="U300" s="7" t="str">
        <f t="shared" si="21"/>
        <v/>
      </c>
      <c r="V300" s="7">
        <f t="shared" si="22"/>
        <v>7.0261052582124534E-2</v>
      </c>
      <c r="W300" s="24" t="str">
        <f t="shared" si="23"/>
        <v/>
      </c>
    </row>
    <row r="301" spans="17:23" x14ac:dyDescent="0.2">
      <c r="Q301" s="19">
        <v>297</v>
      </c>
      <c r="R301" s="6">
        <v>1.9400000000000099</v>
      </c>
      <c r="S301" s="7">
        <f t="shared" si="20"/>
        <v>6.8209818656697022E-2</v>
      </c>
      <c r="T301" s="7">
        <f t="shared" si="24"/>
        <v>0.95582685027980074</v>
      </c>
      <c r="U301" s="7" t="str">
        <f t="shared" si="21"/>
        <v/>
      </c>
      <c r="V301" s="7">
        <f t="shared" si="22"/>
        <v>6.8209818656697022E-2</v>
      </c>
      <c r="W301" s="24" t="str">
        <f t="shared" si="23"/>
        <v/>
      </c>
    </row>
    <row r="302" spans="17:23" x14ac:dyDescent="0.2">
      <c r="Q302" s="19">
        <v>298</v>
      </c>
      <c r="R302" s="6">
        <v>1.96</v>
      </c>
      <c r="S302" s="7">
        <f t="shared" si="20"/>
        <v>6.621117165455645E-2</v>
      </c>
      <c r="T302" s="7">
        <f t="shared" si="24"/>
        <v>0.95717097327121847</v>
      </c>
      <c r="U302" s="7" t="str">
        <f t="shared" si="21"/>
        <v/>
      </c>
      <c r="V302" s="7">
        <f t="shared" si="22"/>
        <v>6.621117165455645E-2</v>
      </c>
      <c r="W302" s="24" t="str">
        <f t="shared" si="23"/>
        <v/>
      </c>
    </row>
    <row r="303" spans="17:23" x14ac:dyDescent="0.2">
      <c r="Q303" s="19">
        <v>299</v>
      </c>
      <c r="R303" s="6">
        <v>1.98000000000001</v>
      </c>
      <c r="S303" s="7">
        <f t="shared" si="20"/>
        <v>6.4264226465091681E-2</v>
      </c>
      <c r="T303" s="7">
        <f t="shared" si="24"/>
        <v>0.95847564182769629</v>
      </c>
      <c r="U303" s="7" t="str">
        <f t="shared" si="21"/>
        <v/>
      </c>
      <c r="V303" s="7">
        <f t="shared" si="22"/>
        <v>6.4264226465091681E-2</v>
      </c>
      <c r="W303" s="24" t="str">
        <f t="shared" si="23"/>
        <v/>
      </c>
    </row>
    <row r="304" spans="17:23" x14ac:dyDescent="0.2">
      <c r="Q304" s="19">
        <v>300</v>
      </c>
      <c r="R304" s="6">
        <v>2.0000000000000102</v>
      </c>
      <c r="S304" s="7">
        <f t="shared" si="20"/>
        <v>6.2368084634680854E-2</v>
      </c>
      <c r="T304" s="7">
        <f t="shared" si="24"/>
        <v>0.95974188102136926</v>
      </c>
      <c r="U304" s="7" t="str">
        <f t="shared" si="21"/>
        <v/>
      </c>
      <c r="V304" s="7">
        <f t="shared" si="22"/>
        <v>6.2368084634680854E-2</v>
      </c>
      <c r="W304" s="24" t="str">
        <f t="shared" si="23"/>
        <v/>
      </c>
    </row>
    <row r="305" spans="17:23" x14ac:dyDescent="0.2">
      <c r="Q305" s="19">
        <v>301</v>
      </c>
      <c r="R305" s="6">
        <v>2.0200000000000098</v>
      </c>
      <c r="S305" s="7">
        <f t="shared" si="20"/>
        <v>6.0521836509407588E-2</v>
      </c>
      <c r="T305" s="7">
        <f t="shared" si="24"/>
        <v>0.96097069783981837</v>
      </c>
      <c r="U305" s="7" t="str">
        <f t="shared" si="21"/>
        <v/>
      </c>
      <c r="V305" s="7">
        <f t="shared" si="22"/>
        <v>6.0521836509407588E-2</v>
      </c>
      <c r="W305" s="24" t="str">
        <f t="shared" si="23"/>
        <v/>
      </c>
    </row>
    <row r="306" spans="17:23" x14ac:dyDescent="0.2">
      <c r="Q306" s="19">
        <v>302</v>
      </c>
      <c r="R306" s="6">
        <v>2.04</v>
      </c>
      <c r="S306" s="7">
        <f t="shared" si="20"/>
        <v>5.87245632704241E-2</v>
      </c>
      <c r="T306" s="7">
        <f t="shared" si="24"/>
        <v>0.96216308098259207</v>
      </c>
      <c r="U306" s="7" t="str">
        <f t="shared" si="21"/>
        <v/>
      </c>
      <c r="V306" s="7">
        <f t="shared" si="22"/>
        <v>5.87245632704241E-2</v>
      </c>
      <c r="W306" s="24" t="str">
        <f t="shared" si="23"/>
        <v/>
      </c>
    </row>
    <row r="307" spans="17:23" x14ac:dyDescent="0.2">
      <c r="Q307" s="19">
        <v>303</v>
      </c>
      <c r="R307" s="6">
        <v>2.0600000000000098</v>
      </c>
      <c r="S307" s="7">
        <f t="shared" si="20"/>
        <v>5.6975338863657653E-2</v>
      </c>
      <c r="T307" s="7">
        <f t="shared" si="24"/>
        <v>0.96332000069738277</v>
      </c>
      <c r="U307" s="7" t="str">
        <f t="shared" si="21"/>
        <v/>
      </c>
      <c r="V307" s="7">
        <f t="shared" si="22"/>
        <v>5.6975338863657653E-2</v>
      </c>
      <c r="W307" s="24" t="str">
        <f t="shared" si="23"/>
        <v/>
      </c>
    </row>
    <row r="308" spans="17:23" x14ac:dyDescent="0.2">
      <c r="Q308" s="19">
        <v>304</v>
      </c>
      <c r="R308" s="6">
        <v>2.0800000000000098</v>
      </c>
      <c r="S308" s="7">
        <f t="shared" si="20"/>
        <v>5.5273231825838542E-2</v>
      </c>
      <c r="T308" s="7">
        <f t="shared" si="24"/>
        <v>0.96444240865374808</v>
      </c>
      <c r="U308" s="7" t="str">
        <f t="shared" si="21"/>
        <v/>
      </c>
      <c r="V308" s="7">
        <f t="shared" si="22"/>
        <v>5.5273231825838542E-2</v>
      </c>
      <c r="W308" s="24" t="str">
        <f t="shared" si="23"/>
        <v/>
      </c>
    </row>
    <row r="309" spans="17:23" x14ac:dyDescent="0.2">
      <c r="Q309" s="19">
        <v>305</v>
      </c>
      <c r="R309" s="6">
        <v>2.1000000000000099</v>
      </c>
      <c r="S309" s="7">
        <f t="shared" si="20"/>
        <v>5.3617307008973727E-2</v>
      </c>
      <c r="T309" s="7">
        <f t="shared" si="24"/>
        <v>0.9655312378523444</v>
      </c>
      <c r="U309" s="7" t="str">
        <f t="shared" si="21"/>
        <v/>
      </c>
      <c r="V309" s="7">
        <f t="shared" si="22"/>
        <v>5.3617307008973727E-2</v>
      </c>
      <c r="W309" s="24" t="str">
        <f t="shared" si="23"/>
        <v/>
      </c>
    </row>
    <row r="310" spans="17:23" x14ac:dyDescent="0.2">
      <c r="Q310" s="19">
        <v>306</v>
      </c>
      <c r="R310" s="6">
        <v>2.12</v>
      </c>
      <c r="S310" s="7">
        <f t="shared" si="20"/>
        <v>5.2006627205628896E-2</v>
      </c>
      <c r="T310" s="7">
        <f t="shared" si="24"/>
        <v>0.96658740256764553</v>
      </c>
      <c r="U310" s="7" t="str">
        <f t="shared" si="21"/>
        <v/>
      </c>
      <c r="V310" s="7">
        <f t="shared" si="22"/>
        <v>5.2006627205628896E-2</v>
      </c>
      <c r="W310" s="24" t="str">
        <f t="shared" si="23"/>
        <v/>
      </c>
    </row>
    <row r="311" spans="17:23" x14ac:dyDescent="0.2">
      <c r="Q311" s="19">
        <v>307</v>
      </c>
      <c r="R311" s="6">
        <v>2.1400000000000099</v>
      </c>
      <c r="S311" s="7">
        <f t="shared" si="20"/>
        <v>5.0440254677482921E-2</v>
      </c>
      <c r="T311" s="7">
        <f t="shared" si="24"/>
        <v>0.96761179832220101</v>
      </c>
      <c r="U311" s="7" t="str">
        <f t="shared" si="21"/>
        <v/>
      </c>
      <c r="V311" s="7">
        <f t="shared" si="22"/>
        <v>5.0440254677482921E-2</v>
      </c>
      <c r="W311" s="24" t="str">
        <f t="shared" si="23"/>
        <v/>
      </c>
    </row>
    <row r="312" spans="17:23" x14ac:dyDescent="0.2">
      <c r="Q312" s="19">
        <v>308</v>
      </c>
      <c r="R312" s="6">
        <v>2.1600000000000099</v>
      </c>
      <c r="S312" s="7">
        <f t="shared" si="20"/>
        <v>4.8917252589792924E-2</v>
      </c>
      <c r="T312" s="7">
        <f t="shared" si="24"/>
        <v>0.96860530189051341</v>
      </c>
      <c r="U312" s="7" t="str">
        <f t="shared" si="21"/>
        <v/>
      </c>
      <c r="V312" s="7">
        <f t="shared" si="22"/>
        <v>4.8917252589792924E-2</v>
      </c>
      <c r="W312" s="24" t="str">
        <f t="shared" si="23"/>
        <v/>
      </c>
    </row>
    <row r="313" spans="17:23" x14ac:dyDescent="0.2">
      <c r="Q313" s="19">
        <v>309</v>
      </c>
      <c r="R313" s="6">
        <v>2.1800000000000099</v>
      </c>
      <c r="S313" s="7">
        <f t="shared" si="20"/>
        <v>4.7436686354471153E-2</v>
      </c>
      <c r="T313" s="7">
        <f t="shared" si="24"/>
        <v>0.96956877133069486</v>
      </c>
      <c r="U313" s="7" t="str">
        <f t="shared" si="21"/>
        <v/>
      </c>
      <c r="V313" s="7">
        <f t="shared" si="22"/>
        <v>4.7436686354471153E-2</v>
      </c>
      <c r="W313" s="24" t="str">
        <f t="shared" si="23"/>
        <v/>
      </c>
    </row>
    <row r="314" spans="17:23" x14ac:dyDescent="0.2">
      <c r="Q314" s="19">
        <v>310</v>
      </c>
      <c r="R314" s="6">
        <v>2.2000000000000099</v>
      </c>
      <c r="S314" s="7">
        <f t="shared" si="20"/>
        <v>4.599762488461815E-2</v>
      </c>
      <c r="T314" s="7">
        <f t="shared" si="24"/>
        <v>0.9705030460420887</v>
      </c>
      <c r="U314" s="7" t="str">
        <f t="shared" si="21"/>
        <v/>
      </c>
      <c r="V314" s="7">
        <f t="shared" si="22"/>
        <v>4.599762488461815E-2</v>
      </c>
      <c r="W314" s="24" t="str">
        <f t="shared" si="23"/>
        <v/>
      </c>
    </row>
    <row r="315" spans="17:23" x14ac:dyDescent="0.2">
      <c r="Q315" s="19">
        <v>311</v>
      </c>
      <c r="R315" s="6">
        <v>2.22000000000001</v>
      </c>
      <c r="S315" s="7">
        <f t="shared" si="20"/>
        <v>4.459914176338696E-2</v>
      </c>
      <c r="T315" s="7">
        <f t="shared" si="24"/>
        <v>0.97140894684712242</v>
      </c>
      <c r="U315" s="7" t="str">
        <f t="shared" si="21"/>
        <v/>
      </c>
      <c r="V315" s="7">
        <f t="shared" si="22"/>
        <v>4.459914176338696E-2</v>
      </c>
      <c r="W315" s="24" t="str">
        <f t="shared" si="23"/>
        <v/>
      </c>
    </row>
    <row r="316" spans="17:23" x14ac:dyDescent="0.2">
      <c r="Q316" s="19">
        <v>312</v>
      </c>
      <c r="R316" s="6">
        <v>2.24000000000001</v>
      </c>
      <c r="S316" s="7">
        <f t="shared" si="20"/>
        <v>4.324031633012989E-2</v>
      </c>
      <c r="T316" s="7">
        <f t="shared" si="24"/>
        <v>0.97228727609570587</v>
      </c>
      <c r="U316" s="7" t="str">
        <f t="shared" si="21"/>
        <v/>
      </c>
      <c r="V316" s="7">
        <f t="shared" si="22"/>
        <v>4.324031633012989E-2</v>
      </c>
      <c r="W316" s="24" t="str">
        <f t="shared" si="23"/>
        <v/>
      </c>
    </row>
    <row r="317" spans="17:23" x14ac:dyDescent="0.2">
      <c r="Q317" s="19">
        <v>313</v>
      </c>
      <c r="R317" s="6">
        <v>2.26000000000001</v>
      </c>
      <c r="S317" s="7">
        <f t="shared" si="20"/>
        <v>4.1920234686810796E-2</v>
      </c>
      <c r="T317" s="7">
        <f t="shared" si="24"/>
        <v>0.97313881779054923</v>
      </c>
      <c r="U317" s="7" t="str">
        <f t="shared" si="21"/>
        <v/>
      </c>
      <c r="V317" s="7">
        <f t="shared" si="22"/>
        <v>4.1920234686810796E-2</v>
      </c>
      <c r="W317" s="24" t="str">
        <f t="shared" si="23"/>
        <v/>
      </c>
    </row>
    <row r="318" spans="17:23" x14ac:dyDescent="0.2">
      <c r="Q318" s="19">
        <v>314</v>
      </c>
      <c r="R318" s="6">
        <v>2.28000000000001</v>
      </c>
      <c r="S318" s="7">
        <f t="shared" si="20"/>
        <v>4.0637990627693465E-2</v>
      </c>
      <c r="T318" s="7">
        <f t="shared" si="24"/>
        <v>0.9739643377318381</v>
      </c>
      <c r="U318" s="7" t="str">
        <f t="shared" si="21"/>
        <v/>
      </c>
      <c r="V318" s="7">
        <f t="shared" si="22"/>
        <v>4.0637990627693465E-2</v>
      </c>
      <c r="W318" s="24" t="str">
        <f t="shared" si="23"/>
        <v/>
      </c>
    </row>
    <row r="319" spans="17:23" x14ac:dyDescent="0.2">
      <c r="Q319" s="19">
        <v>315</v>
      </c>
      <c r="R319" s="6">
        <v>2.30000000000001</v>
      </c>
      <c r="S319" s="7">
        <f t="shared" si="20"/>
        <v>3.9392686495325922E-2</v>
      </c>
      <c r="T319" s="7">
        <f t="shared" si="24"/>
        <v>0.97476458367975938</v>
      </c>
      <c r="U319" s="7" t="str">
        <f t="shared" si="21"/>
        <v/>
      </c>
      <c r="V319" s="7">
        <f t="shared" si="22"/>
        <v>3.9392686495325922E-2</v>
      </c>
      <c r="W319" s="24" t="str">
        <f t="shared" si="23"/>
        <v/>
      </c>
    </row>
    <row r="320" spans="17:23" x14ac:dyDescent="0.2">
      <c r="Q320" s="19">
        <v>316</v>
      </c>
      <c r="R320" s="6">
        <v>2.3200000000000101</v>
      </c>
      <c r="S320" s="7">
        <f t="shared" si="20"/>
        <v>3.8183433965839703E-2</v>
      </c>
      <c r="T320" s="7">
        <f t="shared" si="24"/>
        <v>0.97554028553343508</v>
      </c>
      <c r="U320" s="7" t="str">
        <f t="shared" si="21"/>
        <v/>
      </c>
      <c r="V320" s="7" t="str">
        <f t="shared" si="22"/>
        <v/>
      </c>
      <c r="W320" s="24">
        <f t="shared" si="23"/>
        <v>3.8183433965839703E-2</v>
      </c>
    </row>
    <row r="321" spans="17:23" x14ac:dyDescent="0.2">
      <c r="Q321" s="19">
        <v>317</v>
      </c>
      <c r="R321" s="6">
        <v>2.3400000000000101</v>
      </c>
      <c r="S321" s="7">
        <f t="shared" si="20"/>
        <v>3.7009354766571662E-2</v>
      </c>
      <c r="T321" s="7">
        <f t="shared" si="24"/>
        <v>0.9762921555248808</v>
      </c>
      <c r="U321" s="7" t="str">
        <f t="shared" si="21"/>
        <v/>
      </c>
      <c r="V321" s="7" t="str">
        <f t="shared" si="22"/>
        <v/>
      </c>
      <c r="W321" s="24">
        <f t="shared" si="23"/>
        <v>3.7009354766571662E-2</v>
      </c>
    </row>
    <row r="322" spans="17:23" x14ac:dyDescent="0.2">
      <c r="Q322" s="19">
        <v>318</v>
      </c>
      <c r="R322" s="6">
        <v>2.3600000000000101</v>
      </c>
      <c r="S322" s="7">
        <f t="shared" si="20"/>
        <v>3.5869581328991297E-2</v>
      </c>
      <c r="T322" s="7">
        <f t="shared" si="24"/>
        <v>0.97702088842666424</v>
      </c>
      <c r="U322" s="7" t="str">
        <f t="shared" si="21"/>
        <v/>
      </c>
      <c r="V322" s="7" t="str">
        <f t="shared" si="22"/>
        <v/>
      </c>
      <c r="W322" s="24">
        <f t="shared" si="23"/>
        <v>3.5869581328991297E-2</v>
      </c>
    </row>
    <row r="323" spans="17:23" x14ac:dyDescent="0.2">
      <c r="Q323" s="19">
        <v>319</v>
      </c>
      <c r="R323" s="6">
        <v>2.3800000000000101</v>
      </c>
      <c r="S323" s="7">
        <f t="shared" si="20"/>
        <v>3.4763257379886697E-2</v>
      </c>
      <c r="T323" s="7">
        <f t="shared" si="24"/>
        <v>0.97772716177200036</v>
      </c>
      <c r="U323" s="7" t="str">
        <f t="shared" si="21"/>
        <v/>
      </c>
      <c r="V323" s="7" t="str">
        <f t="shared" si="22"/>
        <v/>
      </c>
      <c r="W323" s="24">
        <f t="shared" si="23"/>
        <v>3.4763257379886697E-2</v>
      </c>
    </row>
    <row r="324" spans="17:23" x14ac:dyDescent="0.2">
      <c r="Q324" s="19">
        <v>320</v>
      </c>
      <c r="R324" s="6">
        <v>2.4000000000000101</v>
      </c>
      <c r="S324" s="7">
        <f t="shared" ref="S324:S387" si="25">EXP($O$7-0.5*$O$9-$O$8-$O$6*LN(1+R324*R324/$D$3))</f>
        <v>3.3689538473720769E-2</v>
      </c>
      <c r="T324" s="7">
        <f t="shared" si="24"/>
        <v>0.97841163608607695</v>
      </c>
      <c r="U324" s="7" t="str">
        <f t="shared" ref="U324:U387" si="26">IF(R324&lt;$D$9,EXP($O$7-0.5*$O$9-$O$8-$O$6*LN(1+R324*R324/$D$3)),"")</f>
        <v/>
      </c>
      <c r="V324" s="7" t="str">
        <f t="shared" ref="V324:V387" si="27">IF(AND(R324&gt;=$D$9,R324&lt;=$D$10),EXP($O$7-0.5*$O$9-$O$8-$O$6*LN(1+R324*R324/$D$3)),"")</f>
        <v/>
      </c>
      <c r="W324" s="24">
        <f t="shared" ref="W324:W387" si="28">IF(R324&gt;$D$10,EXP($O$7-0.5*$O$9-$O$8-$O$6*LN(1+R324*R324/$D$3)),"")</f>
        <v>3.3689538473720769E-2</v>
      </c>
    </row>
    <row r="325" spans="17:23" x14ac:dyDescent="0.2">
      <c r="Q325" s="19">
        <v>321</v>
      </c>
      <c r="R325" s="6">
        <v>2.4200000000000101</v>
      </c>
      <c r="S325" s="7">
        <f t="shared" si="25"/>
        <v>3.2647592469022817E-2</v>
      </c>
      <c r="T325" s="7">
        <f t="shared" ref="T325:T388" si="29">IF(R325&gt;0,1-TDIST(R325,$D$3,1),TDIST(-R325,$D$3,1))</f>
        <v>0.97907495512746279</v>
      </c>
      <c r="U325" s="7" t="str">
        <f t="shared" si="26"/>
        <v/>
      </c>
      <c r="V325" s="7" t="str">
        <f t="shared" si="27"/>
        <v/>
      </c>
      <c r="W325" s="24">
        <f t="shared" si="28"/>
        <v>3.2647592469022817E-2</v>
      </c>
    </row>
    <row r="326" spans="17:23" x14ac:dyDescent="0.2">
      <c r="Q326" s="19">
        <v>322</v>
      </c>
      <c r="R326" s="6">
        <v>2.4400000000000102</v>
      </c>
      <c r="S326" s="7">
        <f t="shared" si="25"/>
        <v>3.1636599951626418E-2</v>
      </c>
      <c r="T326" s="7">
        <f t="shared" si="29"/>
        <v>0.97971774613850748</v>
      </c>
      <c r="U326" s="7" t="str">
        <f t="shared" si="26"/>
        <v/>
      </c>
      <c r="V326" s="7" t="str">
        <f t="shared" si="27"/>
        <v/>
      </c>
      <c r="W326" s="24">
        <f t="shared" si="28"/>
        <v>3.1636599951626418E-2</v>
      </c>
    </row>
    <row r="327" spans="17:23" x14ac:dyDescent="0.2">
      <c r="Q327" s="19">
        <v>323</v>
      </c>
      <c r="R327" s="6">
        <v>2.4600000000000102</v>
      </c>
      <c r="S327" s="7">
        <f t="shared" si="25"/>
        <v>3.0655754607505262E-2</v>
      </c>
      <c r="T327" s="7">
        <f t="shared" si="29"/>
        <v>0.98034062010369838</v>
      </c>
      <c r="U327" s="7" t="str">
        <f t="shared" si="26"/>
        <v/>
      </c>
      <c r="V327" s="7" t="str">
        <f t="shared" si="27"/>
        <v/>
      </c>
      <c r="W327" s="24">
        <f t="shared" si="28"/>
        <v>3.0655754607505262E-2</v>
      </c>
    </row>
    <row r="328" spans="17:23" x14ac:dyDescent="0.2">
      <c r="Q328" s="19">
        <v>324</v>
      </c>
      <c r="R328" s="6">
        <v>2.4800000000000102</v>
      </c>
      <c r="S328" s="7">
        <f t="shared" si="25"/>
        <v>2.9704263547894134E-2</v>
      </c>
      <c r="T328" s="7">
        <f t="shared" si="29"/>
        <v>0.98094417201499107</v>
      </c>
      <c r="U328" s="7" t="str">
        <f t="shared" si="26"/>
        <v/>
      </c>
      <c r="V328" s="7" t="str">
        <f t="shared" si="27"/>
        <v/>
      </c>
      <c r="W328" s="24">
        <f t="shared" si="28"/>
        <v>2.9704263547894134E-2</v>
      </c>
    </row>
    <row r="329" spans="17:23" x14ac:dyDescent="0.2">
      <c r="Q329" s="19">
        <v>325</v>
      </c>
      <c r="R329" s="6">
        <v>2.5000000000000102</v>
      </c>
      <c r="S329" s="7">
        <f t="shared" si="25"/>
        <v>2.8781347589314051E-2</v>
      </c>
      <c r="T329" s="7">
        <f t="shared" si="29"/>
        <v>0.98152898114318821</v>
      </c>
      <c r="U329" s="7" t="str">
        <f t="shared" si="26"/>
        <v/>
      </c>
      <c r="V329" s="7" t="str">
        <f t="shared" si="27"/>
        <v/>
      </c>
      <c r="W329" s="24">
        <f t="shared" si="28"/>
        <v>2.8781347589314051E-2</v>
      </c>
    </row>
    <row r="330" spans="17:23" x14ac:dyDescent="0.2">
      <c r="Q330" s="19">
        <v>326</v>
      </c>
      <c r="R330" s="6">
        <v>2.5200000000000098</v>
      </c>
      <c r="S330" s="7">
        <f t="shared" si="25"/>
        <v>2.7886241491048156E-2</v>
      </c>
      <c r="T330" s="7">
        <f t="shared" si="29"/>
        <v>0.98209561131448908</v>
      </c>
      <c r="U330" s="7" t="str">
        <f t="shared" si="26"/>
        <v/>
      </c>
      <c r="V330" s="7" t="str">
        <f t="shared" si="27"/>
        <v/>
      </c>
      <c r="W330" s="24">
        <f t="shared" si="28"/>
        <v>2.7886241491048156E-2</v>
      </c>
    </row>
    <row r="331" spans="17:23" x14ac:dyDescent="0.2">
      <c r="Q331" s="19">
        <v>327</v>
      </c>
      <c r="R331" s="6">
        <v>2.5400000000000098</v>
      </c>
      <c r="S331" s="7">
        <f t="shared" si="25"/>
        <v>2.7018194152540684E-2</v>
      </c>
      <c r="T331" s="7">
        <f t="shared" si="29"/>
        <v>0.98264461119138313</v>
      </c>
      <c r="U331" s="7" t="str">
        <f t="shared" si="26"/>
        <v/>
      </c>
      <c r="V331" s="7" t="str">
        <f t="shared" si="27"/>
        <v/>
      </c>
      <c r="W331" s="24">
        <f t="shared" si="28"/>
        <v>2.7018194152540684E-2</v>
      </c>
    </row>
    <row r="332" spans="17:23" x14ac:dyDescent="0.2">
      <c r="Q332" s="19">
        <v>328</v>
      </c>
      <c r="R332" s="6">
        <v>2.5600000000000098</v>
      </c>
      <c r="S332" s="7">
        <f t="shared" si="25"/>
        <v>2.617646877311338E-2</v>
      </c>
      <c r="T332" s="7">
        <f t="shared" si="29"/>
        <v>0.98317651455711164</v>
      </c>
      <c r="U332" s="7" t="str">
        <f t="shared" si="26"/>
        <v/>
      </c>
      <c r="V332" s="7" t="str">
        <f t="shared" si="27"/>
        <v/>
      </c>
      <c r="W332" s="24">
        <f t="shared" si="28"/>
        <v>2.617646877311338E-2</v>
      </c>
    </row>
    <row r="333" spans="17:23" x14ac:dyDescent="0.2">
      <c r="Q333" s="19">
        <v>329</v>
      </c>
      <c r="R333" s="6">
        <v>2.5800000000000098</v>
      </c>
      <c r="S333" s="7">
        <f t="shared" si="25"/>
        <v>2.5360342976315665E-2</v>
      </c>
      <c r="T333" s="7">
        <f t="shared" si="29"/>
        <v>0.98369184060296544</v>
      </c>
      <c r="U333" s="7" t="str">
        <f t="shared" si="26"/>
        <v/>
      </c>
      <c r="V333" s="7" t="str">
        <f t="shared" si="27"/>
        <v/>
      </c>
      <c r="W333" s="24">
        <f t="shared" si="28"/>
        <v>2.5360342976315665E-2</v>
      </c>
    </row>
    <row r="334" spans="17:23" x14ac:dyDescent="0.2">
      <c r="Q334" s="19">
        <v>330</v>
      </c>
      <c r="R334" s="6">
        <v>2.6000000000000099</v>
      </c>
      <c r="S334" s="7">
        <f t="shared" si="25"/>
        <v>2.4569108901143843E-2</v>
      </c>
      <c r="T334" s="7">
        <f t="shared" si="29"/>
        <v>0.98419109421773532</v>
      </c>
      <c r="U334" s="7" t="str">
        <f t="shared" si="26"/>
        <v/>
      </c>
      <c r="V334" s="7" t="str">
        <f t="shared" si="27"/>
        <v/>
      </c>
      <c r="W334" s="24">
        <f t="shared" si="28"/>
        <v>2.4569108901143843E-2</v>
      </c>
    </row>
    <row r="335" spans="17:23" x14ac:dyDescent="0.2">
      <c r="Q335" s="19">
        <v>331</v>
      </c>
      <c r="R335" s="6">
        <v>2.6200000000000099</v>
      </c>
      <c r="S335" s="7">
        <f t="shared" si="25"/>
        <v>2.3802073262283764E-2</v>
      </c>
      <c r="T335" s="7">
        <f t="shared" si="29"/>
        <v>0.98467476627867323</v>
      </c>
      <c r="U335" s="7" t="str">
        <f t="shared" si="26"/>
        <v/>
      </c>
      <c r="V335" s="7" t="str">
        <f t="shared" si="27"/>
        <v/>
      </c>
      <c r="W335" s="24">
        <f t="shared" si="28"/>
        <v>2.3802073262283764E-2</v>
      </c>
    </row>
    <row r="336" spans="17:23" x14ac:dyDescent="0.2">
      <c r="Q336" s="19">
        <v>332</v>
      </c>
      <c r="R336" s="6">
        <v>2.6400000000000099</v>
      </c>
      <c r="S336" s="7">
        <f t="shared" si="25"/>
        <v>2.3058557381450101E-2</v>
      </c>
      <c r="T336" s="7">
        <f t="shared" si="29"/>
        <v>0.98514333394336584</v>
      </c>
      <c r="U336" s="7" t="str">
        <f t="shared" si="26"/>
        <v/>
      </c>
      <c r="V336" s="7" t="str">
        <f t="shared" si="27"/>
        <v/>
      </c>
      <c r="W336" s="24">
        <f t="shared" si="28"/>
        <v>2.3058557381450101E-2</v>
      </c>
    </row>
    <row r="337" spans="17:23" x14ac:dyDescent="0.2">
      <c r="Q337" s="19">
        <v>333</v>
      </c>
      <c r="R337" s="6">
        <v>2.6600000000000099</v>
      </c>
      <c r="S337" s="7">
        <f t="shared" si="25"/>
        <v>2.2337897191813269E-2</v>
      </c>
      <c r="T337" s="7">
        <f t="shared" si="29"/>
        <v>0.98559726094196287</v>
      </c>
      <c r="U337" s="7" t="str">
        <f t="shared" si="26"/>
        <v/>
      </c>
      <c r="V337" s="7" t="str">
        <f t="shared" si="27"/>
        <v/>
      </c>
      <c r="W337" s="24">
        <f t="shared" si="28"/>
        <v>2.2337897191813269E-2</v>
      </c>
    </row>
    <row r="338" spans="17:23" x14ac:dyDescent="0.2">
      <c r="Q338" s="19">
        <v>334</v>
      </c>
      <c r="R338" s="6">
        <v>2.6800000000000099</v>
      </c>
      <c r="S338" s="7">
        <f t="shared" si="25"/>
        <v>2.163944321742365E-2</v>
      </c>
      <c r="T338" s="7">
        <f t="shared" si="29"/>
        <v>0.98603699786924015</v>
      </c>
      <c r="U338" s="7" t="str">
        <f t="shared" si="26"/>
        <v/>
      </c>
      <c r="V338" s="7" t="str">
        <f t="shared" si="27"/>
        <v/>
      </c>
      <c r="W338" s="24">
        <f t="shared" si="28"/>
        <v>2.163944321742365E-2</v>
      </c>
    </row>
    <row r="339" spans="17:23" x14ac:dyDescent="0.2">
      <c r="Q339" s="19">
        <v>335</v>
      </c>
      <c r="R339" s="6">
        <v>2.7000000000000099</v>
      </c>
      <c r="S339" s="7">
        <f t="shared" si="25"/>
        <v>2.0962560529462441E-2</v>
      </c>
      <c r="T339" s="7">
        <f t="shared" si="29"/>
        <v>0.98646298247601727</v>
      </c>
      <c r="U339" s="7" t="str">
        <f t="shared" si="26"/>
        <v/>
      </c>
      <c r="V339" s="7" t="str">
        <f t="shared" si="27"/>
        <v/>
      </c>
      <c r="W339" s="24">
        <f t="shared" si="28"/>
        <v>2.0962560529462441E-2</v>
      </c>
    </row>
    <row r="340" spans="17:23" x14ac:dyDescent="0.2">
      <c r="Q340" s="19">
        <v>336</v>
      </c>
      <c r="R340" s="6">
        <v>2.72000000000001</v>
      </c>
      <c r="S340" s="7">
        <f t="shared" si="25"/>
        <v>2.0306628681067591E-2</v>
      </c>
      <c r="T340" s="7">
        <f t="shared" si="29"/>
        <v>0.98687563995948258</v>
      </c>
      <c r="U340" s="7" t="str">
        <f t="shared" si="26"/>
        <v/>
      </c>
      <c r="V340" s="7" t="str">
        <f t="shared" si="27"/>
        <v/>
      </c>
      <c r="W340" s="24">
        <f t="shared" si="28"/>
        <v>2.0306628681067591E-2</v>
      </c>
    </row>
    <row r="341" spans="17:23" x14ac:dyDescent="0.2">
      <c r="Q341" s="19">
        <v>337</v>
      </c>
      <c r="R341" s="6">
        <v>2.74000000000001</v>
      </c>
      <c r="S341" s="7">
        <f t="shared" si="25"/>
        <v>1.96710416224051E-2</v>
      </c>
      <c r="T341" s="7">
        <f t="shared" si="29"/>
        <v>0.98727538325201458</v>
      </c>
      <c r="U341" s="7" t="str">
        <f t="shared" si="26"/>
        <v/>
      </c>
      <c r="V341" s="7" t="str">
        <f t="shared" si="27"/>
        <v/>
      </c>
      <c r="W341" s="24">
        <f t="shared" si="28"/>
        <v>1.96710416224051E-2</v>
      </c>
    </row>
    <row r="342" spans="17:23" x14ac:dyDescent="0.2">
      <c r="Q342" s="19">
        <v>338</v>
      </c>
      <c r="R342" s="6">
        <v>2.76000000000001</v>
      </c>
      <c r="S342" s="7">
        <f t="shared" si="25"/>
        <v>1.905520759757744E-2</v>
      </c>
      <c r="T342" s="7">
        <f t="shared" si="29"/>
        <v>0.98766261330812077</v>
      </c>
      <c r="U342" s="7" t="str">
        <f t="shared" si="26"/>
        <v/>
      </c>
      <c r="V342" s="7" t="str">
        <f t="shared" si="27"/>
        <v/>
      </c>
      <c r="W342" s="24">
        <f t="shared" si="28"/>
        <v>1.905520759757744E-2</v>
      </c>
    </row>
    <row r="343" spans="17:23" x14ac:dyDescent="0.2">
      <c r="Q343" s="19">
        <v>339</v>
      </c>
      <c r="R343" s="6">
        <v>2.78000000000001</v>
      </c>
      <c r="S343" s="7">
        <f t="shared" si="25"/>
        <v>1.8458549024885314E-2</v>
      </c>
      <c r="T343" s="7">
        <f t="shared" si="29"/>
        <v>0.98803771938914509</v>
      </c>
      <c r="U343" s="7" t="str">
        <f t="shared" si="26"/>
        <v/>
      </c>
      <c r="V343" s="7" t="str">
        <f t="shared" si="27"/>
        <v/>
      </c>
      <c r="W343" s="24">
        <f t="shared" si="28"/>
        <v>1.8458549024885314E-2</v>
      </c>
    </row>
    <row r="344" spans="17:23" x14ac:dyDescent="0.2">
      <c r="Q344" s="19">
        <v>340</v>
      </c>
      <c r="R344" s="6">
        <v>2.80000000000001</v>
      </c>
      <c r="S344" s="7">
        <f t="shared" si="25"/>
        <v>1.7880502361883661E-2</v>
      </c>
      <c r="T344" s="7">
        <f t="shared" si="29"/>
        <v>0.98840107934542709</v>
      </c>
      <c r="U344" s="7" t="str">
        <f t="shared" si="26"/>
        <v/>
      </c>
      <c r="V344" s="7" t="str">
        <f t="shared" si="27"/>
        <v/>
      </c>
      <c r="W344" s="24">
        <f t="shared" si="28"/>
        <v>1.7880502361883661E-2</v>
      </c>
    </row>
    <row r="345" spans="17:23" x14ac:dyDescent="0.2">
      <c r="Q345" s="19">
        <v>341</v>
      </c>
      <c r="R345" s="6">
        <v>2.8200000000000101</v>
      </c>
      <c r="S345" s="7">
        <f t="shared" si="25"/>
        <v>1.7320517956600386E-2</v>
      </c>
      <c r="T345" s="7">
        <f t="shared" si="29"/>
        <v>0.98875305989562068</v>
      </c>
      <c r="U345" s="7" t="str">
        <f t="shared" si="26"/>
        <v/>
      </c>
      <c r="V345" s="7" t="str">
        <f t="shared" si="27"/>
        <v/>
      </c>
      <c r="W345" s="24">
        <f t="shared" si="28"/>
        <v>1.7320517956600386E-2</v>
      </c>
    </row>
    <row r="346" spans="17:23" x14ac:dyDescent="0.2">
      <c r="Q346" s="19">
        <v>342</v>
      </c>
      <c r="R346" s="6">
        <v>2.8400000000000101</v>
      </c>
      <c r="S346" s="7">
        <f t="shared" si="25"/>
        <v>1.6778059886214752E-2</v>
      </c>
      <c r="T346" s="7">
        <f t="shared" si="29"/>
        <v>0.98909401690291088</v>
      </c>
      <c r="U346" s="7" t="str">
        <f t="shared" si="26"/>
        <v/>
      </c>
      <c r="V346" s="7" t="str">
        <f t="shared" si="27"/>
        <v/>
      </c>
      <c r="W346" s="24">
        <f t="shared" si="28"/>
        <v>1.6778059886214752E-2</v>
      </c>
    </row>
    <row r="347" spans="17:23" x14ac:dyDescent="0.2">
      <c r="Q347" s="19">
        <v>343</v>
      </c>
      <c r="R347" s="6">
        <v>2.8600000000000101</v>
      </c>
      <c r="S347" s="7">
        <f t="shared" si="25"/>
        <v>1.6252605784423675E-2</v>
      </c>
      <c r="T347" s="7">
        <f t="shared" si="29"/>
        <v>0.9894242956478877</v>
      </c>
      <c r="U347" s="7" t="str">
        <f t="shared" si="26"/>
        <v/>
      </c>
      <c r="V347" s="7" t="str">
        <f t="shared" si="27"/>
        <v/>
      </c>
      <c r="W347" s="24">
        <f t="shared" si="28"/>
        <v>1.6252605784423675E-2</v>
      </c>
    </row>
    <row r="348" spans="17:23" x14ac:dyDescent="0.2">
      <c r="Q348" s="19">
        <v>344</v>
      </c>
      <c r="R348" s="6">
        <v>2.8800000000000101</v>
      </c>
      <c r="S348" s="7">
        <f t="shared" si="25"/>
        <v>1.5743646658656747E-2</v>
      </c>
      <c r="T348" s="7">
        <f t="shared" si="29"/>
        <v>0.98974423109786513</v>
      </c>
      <c r="U348" s="7" t="str">
        <f t="shared" si="26"/>
        <v/>
      </c>
      <c r="V348" s="7" t="str">
        <f t="shared" si="27"/>
        <v/>
      </c>
      <c r="W348" s="24">
        <f t="shared" si="28"/>
        <v>1.5743646658656747E-2</v>
      </c>
    </row>
    <row r="349" spans="17:23" x14ac:dyDescent="0.2">
      <c r="Q349" s="19">
        <v>345</v>
      </c>
      <c r="R349" s="6">
        <v>2.9000000000000101</v>
      </c>
      <c r="S349" s="7">
        <f t="shared" si="25"/>
        <v>1.5250686698236022E-2</v>
      </c>
      <c r="T349" s="7">
        <f t="shared" si="29"/>
        <v>0.99005414817245119</v>
      </c>
      <c r="U349" s="7" t="str">
        <f t="shared" si="26"/>
        <v/>
      </c>
      <c r="V349" s="7" t="str">
        <f t="shared" si="27"/>
        <v/>
      </c>
      <c r="W349" s="24">
        <f t="shared" si="28"/>
        <v>1.5250686698236022E-2</v>
      </c>
    </row>
    <row r="350" spans="17:23" x14ac:dyDescent="0.2">
      <c r="Q350" s="19">
        <v>346</v>
      </c>
      <c r="R350" s="6">
        <v>2.9200000000000101</v>
      </c>
      <c r="S350" s="7">
        <f t="shared" si="25"/>
        <v>1.4773243074513612E-2</v>
      </c>
      <c r="T350" s="7">
        <f t="shared" si="29"/>
        <v>0.99035436200520011</v>
      </c>
      <c r="U350" s="7" t="str">
        <f t="shared" si="26"/>
        <v/>
      </c>
      <c r="V350" s="7" t="str">
        <f t="shared" si="27"/>
        <v/>
      </c>
      <c r="W350" s="24">
        <f t="shared" si="28"/>
        <v>1.4773243074513612E-2</v>
      </c>
    </row>
    <row r="351" spans="17:23" x14ac:dyDescent="0.2">
      <c r="Q351" s="19">
        <v>347</v>
      </c>
      <c r="R351" s="6">
        <v>2.9400000000000102</v>
      </c>
      <c r="S351" s="7">
        <f t="shared" si="25"/>
        <v>1.4310845733959672E-2</v>
      </c>
      <c r="T351" s="7">
        <f t="shared" si="29"/>
        <v>0.99064517820119447</v>
      </c>
      <c r="U351" s="7" t="str">
        <f t="shared" si="26"/>
        <v/>
      </c>
      <c r="V351" s="7" t="str">
        <f t="shared" si="27"/>
        <v/>
      </c>
      <c r="W351" s="24">
        <f t="shared" si="28"/>
        <v>1.4310845733959672E-2</v>
      </c>
    </row>
    <row r="352" spans="17:23" x14ac:dyDescent="0.2">
      <c r="Q352" s="19">
        <v>348</v>
      </c>
      <c r="R352" s="6">
        <v>2.9600000000000102</v>
      </c>
      <c r="S352" s="7">
        <f t="shared" si="25"/>
        <v>1.3863037185114549E-2</v>
      </c>
      <c r="T352" s="7">
        <f t="shared" si="29"/>
        <v>0.99092689309042681</v>
      </c>
      <c r="U352" s="7" t="str">
        <f t="shared" si="26"/>
        <v/>
      </c>
      <c r="V352" s="7" t="str">
        <f t="shared" si="27"/>
        <v/>
      </c>
      <c r="W352" s="24">
        <f t="shared" si="28"/>
        <v>1.3863037185114549E-2</v>
      </c>
    </row>
    <row r="353" spans="17:23" x14ac:dyDescent="0.2">
      <c r="Q353" s="19">
        <v>349</v>
      </c>
      <c r="R353" s="6">
        <v>2.9800000000000102</v>
      </c>
      <c r="S353" s="7">
        <f t="shared" si="25"/>
        <v>1.3429372280262905E-2</v>
      </c>
      <c r="T353" s="7">
        <f t="shared" si="29"/>
        <v>0.99119979397686542</v>
      </c>
      <c r="U353" s="7" t="str">
        <f t="shared" si="26"/>
        <v/>
      </c>
      <c r="V353" s="7" t="str">
        <f t="shared" si="27"/>
        <v/>
      </c>
      <c r="W353" s="24">
        <f t="shared" si="28"/>
        <v>1.3429372280262905E-2</v>
      </c>
    </row>
    <row r="354" spans="17:23" x14ac:dyDescent="0.2">
      <c r="Q354" s="19">
        <v>350</v>
      </c>
      <c r="R354" s="6">
        <v>3.0000000000000102</v>
      </c>
      <c r="S354" s="7">
        <f t="shared" si="25"/>
        <v>1.3009417992633642E-2</v>
      </c>
      <c r="T354" s="7">
        <f t="shared" si="29"/>
        <v>0.99146415938310883</v>
      </c>
      <c r="U354" s="7" t="str">
        <f t="shared" si="26"/>
        <v/>
      </c>
      <c r="V354" s="7" t="str">
        <f t="shared" si="27"/>
        <v/>
      </c>
      <c r="W354" s="24">
        <f t="shared" si="28"/>
        <v>1.3009417992633642E-2</v>
      </c>
    </row>
    <row r="355" spans="17:23" x14ac:dyDescent="0.2">
      <c r="Q355" s="19">
        <v>351</v>
      </c>
      <c r="R355" s="6">
        <v>3.0200000000000098</v>
      </c>
      <c r="S355" s="7">
        <f t="shared" si="25"/>
        <v>1.2602753189876833E-2</v>
      </c>
      <c r="T355" s="7">
        <f t="shared" si="29"/>
        <v>0.9917202592905443</v>
      </c>
      <c r="U355" s="7" t="str">
        <f t="shared" si="26"/>
        <v/>
      </c>
      <c r="V355" s="7" t="str">
        <f t="shared" si="27"/>
        <v/>
      </c>
      <c r="W355" s="24">
        <f t="shared" si="28"/>
        <v>1.2602753189876833E-2</v>
      </c>
    </row>
    <row r="356" spans="17:23" x14ac:dyDescent="0.2">
      <c r="Q356" s="19">
        <v>352</v>
      </c>
      <c r="R356" s="6">
        <v>3.0400000000000098</v>
      </c>
      <c r="S356" s="7">
        <f t="shared" si="25"/>
        <v>1.2208968404520444E-2</v>
      </c>
      <c r="T356" s="7">
        <f t="shared" si="29"/>
        <v>0.99196835537494588</v>
      </c>
      <c r="U356" s="7" t="str">
        <f t="shared" si="26"/>
        <v/>
      </c>
      <c r="V356" s="7" t="str">
        <f t="shared" si="27"/>
        <v/>
      </c>
      <c r="W356" s="24">
        <f t="shared" si="28"/>
        <v>1.2208968404520444E-2</v>
      </c>
    </row>
    <row r="357" spans="17:23" x14ac:dyDescent="0.2">
      <c r="Q357" s="19">
        <v>353</v>
      </c>
      <c r="R357" s="6">
        <v>3.0600000000000098</v>
      </c>
      <c r="S357" s="7">
        <f t="shared" si="25"/>
        <v>1.1827665602060881E-2</v>
      </c>
      <c r="T357" s="7">
        <f t="shared" si="29"/>
        <v>0.99220870123745564</v>
      </c>
      <c r="U357" s="7" t="str">
        <f t="shared" si="26"/>
        <v/>
      </c>
      <c r="V357" s="7" t="str">
        <f t="shared" si="27"/>
        <v/>
      </c>
      <c r="W357" s="24">
        <f t="shared" si="28"/>
        <v>1.1827665602060881E-2</v>
      </c>
    </row>
    <row r="358" spans="17:23" x14ac:dyDescent="0.2">
      <c r="Q358" s="19">
        <v>354</v>
      </c>
      <c r="R358" s="6">
        <v>3.0800000000000098</v>
      </c>
      <c r="S358" s="7">
        <f t="shared" si="25"/>
        <v>1.1458457947296696E-2</v>
      </c>
      <c r="T358" s="7">
        <f t="shared" si="29"/>
        <v>0.99244154263090967</v>
      </c>
      <c r="U358" s="7" t="str">
        <f t="shared" si="26"/>
        <v/>
      </c>
      <c r="V358" s="7" t="str">
        <f t="shared" si="27"/>
        <v/>
      </c>
      <c r="W358" s="24">
        <f t="shared" si="28"/>
        <v>1.1458457947296696E-2</v>
      </c>
    </row>
    <row r="359" spans="17:23" x14ac:dyDescent="0.2">
      <c r="Q359" s="19">
        <v>355</v>
      </c>
      <c r="R359" s="6">
        <v>3.1000000000000099</v>
      </c>
      <c r="S359" s="7">
        <f t="shared" si="25"/>
        <v>1.1100969569471259E-2</v>
      </c>
      <c r="T359" s="7">
        <f t="shared" si="29"/>
        <v>0.99266711768147631</v>
      </c>
      <c r="U359" s="7" t="str">
        <f t="shared" si="26"/>
        <v/>
      </c>
      <c r="V359" s="7" t="str">
        <f t="shared" si="27"/>
        <v/>
      </c>
      <c r="W359" s="24">
        <f t="shared" si="28"/>
        <v>1.1100969569471259E-2</v>
      </c>
    </row>
    <row r="360" spans="17:23" x14ac:dyDescent="0.2">
      <c r="Q360" s="19">
        <v>356</v>
      </c>
      <c r="R360" s="6">
        <v>3.1200000000000099</v>
      </c>
      <c r="S360" s="7">
        <f t="shared" si="25"/>
        <v>1.0754835326748832E-2</v>
      </c>
      <c r="T360" s="7">
        <f t="shared" si="29"/>
        <v>0.99288565710559074</v>
      </c>
      <c r="U360" s="7" t="str">
        <f t="shared" si="26"/>
        <v/>
      </c>
      <c r="V360" s="7" t="str">
        <f t="shared" si="27"/>
        <v/>
      </c>
      <c r="W360" s="24">
        <f t="shared" si="28"/>
        <v>1.0754835326748832E-2</v>
      </c>
    </row>
    <row r="361" spans="17:23" x14ac:dyDescent="0.2">
      <c r="Q361" s="19">
        <v>357</v>
      </c>
      <c r="R361" s="6">
        <v>3.1400000000000099</v>
      </c>
      <c r="S361" s="7">
        <f t="shared" si="25"/>
        <v>1.0419700570509319E-2</v>
      </c>
      <c r="T361" s="7">
        <f t="shared" si="29"/>
        <v>0.99309738442217665</v>
      </c>
      <c r="U361" s="7" t="str">
        <f t="shared" si="26"/>
        <v/>
      </c>
      <c r="V361" s="7" t="str">
        <f t="shared" si="27"/>
        <v/>
      </c>
      <c r="W361" s="24">
        <f t="shared" si="28"/>
        <v>1.0419700570509319E-2</v>
      </c>
    </row>
    <row r="362" spans="17:23" x14ac:dyDescent="0.2">
      <c r="Q362" s="19">
        <v>358</v>
      </c>
      <c r="R362" s="6">
        <v>3.1600000000000099</v>
      </c>
      <c r="S362" s="7">
        <f t="shared" si="25"/>
        <v>1.0095220909909677E-2</v>
      </c>
      <c r="T362" s="7">
        <f t="shared" si="29"/>
        <v>0.99330251616015475</v>
      </c>
      <c r="U362" s="7" t="str">
        <f t="shared" si="26"/>
        <v/>
      </c>
      <c r="V362" s="7" t="str">
        <f t="shared" si="27"/>
        <v/>
      </c>
      <c r="W362" s="24">
        <f t="shared" si="28"/>
        <v>1.0095220909909677E-2</v>
      </c>
    </row>
    <row r="363" spans="17:23" x14ac:dyDescent="0.2">
      <c r="Q363" s="19">
        <v>359</v>
      </c>
      <c r="R363" s="6">
        <v>3.1800000000000099</v>
      </c>
      <c r="S363" s="7">
        <f t="shared" si="25"/>
        <v>9.7810619771240767E-3</v>
      </c>
      <c r="T363" s="7">
        <f t="shared" si="29"/>
        <v>0.99350126206124978</v>
      </c>
      <c r="U363" s="7" t="str">
        <f t="shared" si="26"/>
        <v/>
      </c>
      <c r="V363" s="7" t="str">
        <f t="shared" si="27"/>
        <v/>
      </c>
      <c r="W363" s="24">
        <f t="shared" si="28"/>
        <v>9.7810619771240767E-3</v>
      </c>
    </row>
    <row r="364" spans="17:23" x14ac:dyDescent="0.2">
      <c r="Q364" s="19">
        <v>360</v>
      </c>
      <c r="R364" s="6">
        <v>3.2000000000000099</v>
      </c>
      <c r="S364" s="7">
        <f t="shared" si="25"/>
        <v>9.476899193642219E-3</v>
      </c>
      <c r="T364" s="7">
        <f t="shared" si="29"/>
        <v>0.99369382527811134</v>
      </c>
      <c r="U364" s="7" t="str">
        <f t="shared" si="26"/>
        <v/>
      </c>
      <c r="V364" s="7" t="str">
        <f t="shared" si="27"/>
        <v/>
      </c>
      <c r="W364" s="24">
        <f t="shared" si="28"/>
        <v>9.476899193642219E-3</v>
      </c>
    </row>
    <row r="365" spans="17:23" x14ac:dyDescent="0.2">
      <c r="Q365" s="19">
        <v>361</v>
      </c>
      <c r="R365" s="6">
        <v>3.22000000000001</v>
      </c>
      <c r="S365" s="7">
        <f t="shared" si="25"/>
        <v>9.1824175379722015E-3</v>
      </c>
      <c r="T365" s="7">
        <f t="shared" si="29"/>
        <v>0.99388040256777499</v>
      </c>
      <c r="U365" s="7" t="str">
        <f t="shared" si="26"/>
        <v/>
      </c>
      <c r="V365" s="7" t="str">
        <f t="shared" si="27"/>
        <v/>
      </c>
      <c r="W365" s="24">
        <f t="shared" si="28"/>
        <v>9.1824175379722015E-3</v>
      </c>
    </row>
    <row r="366" spans="17:23" x14ac:dyDescent="0.2">
      <c r="Q366" s="19">
        <v>362</v>
      </c>
      <c r="R366" s="6">
        <v>3.24000000000001</v>
      </c>
      <c r="S366" s="7">
        <f t="shared" si="25"/>
        <v>8.8973113150653763E-3</v>
      </c>
      <c r="T366" s="7">
        <f t="shared" si="29"/>
        <v>0.99406118448049363</v>
      </c>
      <c r="U366" s="7" t="str">
        <f t="shared" si="26"/>
        <v/>
      </c>
      <c r="V366" s="7" t="str">
        <f t="shared" si="27"/>
        <v/>
      </c>
      <c r="W366" s="24">
        <f t="shared" si="28"/>
        <v>8.8973113150653763E-3</v>
      </c>
    </row>
    <row r="367" spans="17:23" x14ac:dyDescent="0.2">
      <c r="Q367" s="19">
        <v>363</v>
      </c>
      <c r="R367" s="6">
        <v>3.26000000000001</v>
      </c>
      <c r="S367" s="7">
        <f t="shared" si="25"/>
        <v>8.6212839277513432E-3</v>
      </c>
      <c r="T367" s="7">
        <f t="shared" si="29"/>
        <v>0.99423635554397682</v>
      </c>
      <c r="U367" s="7" t="str">
        <f t="shared" si="26"/>
        <v/>
      </c>
      <c r="V367" s="7" t="str">
        <f t="shared" si="27"/>
        <v/>
      </c>
      <c r="W367" s="24">
        <f t="shared" si="28"/>
        <v>8.6212839277513432E-3</v>
      </c>
    </row>
    <row r="368" spans="17:23" x14ac:dyDescent="0.2">
      <c r="Q368" s="19">
        <v>364</v>
      </c>
      <c r="R368" s="6">
        <v>3.28000000000001</v>
      </c>
      <c r="S368" s="7">
        <f t="shared" si="25"/>
        <v>8.3540476504450831E-3</v>
      </c>
      <c r="T368" s="7">
        <f t="shared" si="29"/>
        <v>0.99440609444308203</v>
      </c>
      <c r="U368" s="7" t="str">
        <f t="shared" si="26"/>
        <v/>
      </c>
      <c r="V368" s="7" t="str">
        <f t="shared" si="27"/>
        <v/>
      </c>
      <c r="W368" s="24">
        <f t="shared" si="28"/>
        <v>8.3540476504450831E-3</v>
      </c>
    </row>
    <row r="369" spans="17:23" x14ac:dyDescent="0.2">
      <c r="Q369" s="19">
        <v>365</v>
      </c>
      <c r="R369" s="6">
        <v>3.30000000000001</v>
      </c>
      <c r="S369" s="7">
        <f t="shared" si="25"/>
        <v>8.0953234053622973E-3</v>
      </c>
      <c r="T369" s="7">
        <f t="shared" si="29"/>
        <v>0.99457057419500361</v>
      </c>
      <c r="U369" s="7" t="str">
        <f t="shared" si="26"/>
        <v/>
      </c>
      <c r="V369" s="7" t="str">
        <f t="shared" si="27"/>
        <v/>
      </c>
      <c r="W369" s="24">
        <f t="shared" si="28"/>
        <v>8.0953234053622973E-3</v>
      </c>
    </row>
    <row r="370" spans="17:23" x14ac:dyDescent="0.2">
      <c r="Q370" s="19">
        <v>366</v>
      </c>
      <c r="R370" s="6">
        <v>3.3200000000000101</v>
      </c>
      <c r="S370" s="7">
        <f t="shared" si="25"/>
        <v>7.8448405414559465E-3</v>
      </c>
      <c r="T370" s="7">
        <f t="shared" si="29"/>
        <v>0.99472996232001365</v>
      </c>
      <c r="U370" s="7" t="str">
        <f t="shared" si="26"/>
        <v/>
      </c>
      <c r="V370" s="7" t="str">
        <f t="shared" si="27"/>
        <v/>
      </c>
      <c r="W370" s="24">
        <f t="shared" si="28"/>
        <v>7.8448405414559465E-3</v>
      </c>
    </row>
    <row r="371" spans="17:23" x14ac:dyDescent="0.2">
      <c r="Q371" s="19">
        <v>367</v>
      </c>
      <c r="R371" s="6">
        <v>3.3400000000000101</v>
      </c>
      <c r="S371" s="7">
        <f t="shared" si="25"/>
        <v>7.6023366162641997E-3</v>
      </c>
      <c r="T371" s="7">
        <f t="shared" si="29"/>
        <v>0.99488442100781038</v>
      </c>
      <c r="U371" s="7" t="str">
        <f t="shared" si="26"/>
        <v/>
      </c>
      <c r="V371" s="7" t="str">
        <f t="shared" si="27"/>
        <v/>
      </c>
      <c r="W371" s="24">
        <f t="shared" si="28"/>
        <v>7.6023366162641997E-3</v>
      </c>
    </row>
    <row r="372" spans="17:23" x14ac:dyDescent="0.2">
      <c r="Q372" s="19">
        <v>368</v>
      </c>
      <c r="R372" s="6">
        <v>3.3600000000000101</v>
      </c>
      <c r="S372" s="7">
        <f t="shared" si="25"/>
        <v>7.3675571808389882E-3</v>
      </c>
      <c r="T372" s="7">
        <f t="shared" si="29"/>
        <v>0.99503410727953345</v>
      </c>
      <c r="U372" s="7" t="str">
        <f t="shared" si="26"/>
        <v/>
      </c>
      <c r="V372" s="7" t="str">
        <f t="shared" si="27"/>
        <v/>
      </c>
      <c r="W372" s="24">
        <f t="shared" si="28"/>
        <v>7.3675571808389882E-3</v>
      </c>
    </row>
    <row r="373" spans="17:23" x14ac:dyDescent="0.2">
      <c r="Q373" s="19">
        <v>369</v>
      </c>
      <c r="R373" s="6">
        <v>3.3800000000000101</v>
      </c>
      <c r="S373" s="7">
        <f t="shared" si="25"/>
        <v>7.1402555679050874E-3</v>
      </c>
      <c r="T373" s="7">
        <f t="shared" si="29"/>
        <v>0.99517917314551096</v>
      </c>
      <c r="U373" s="7" t="str">
        <f t="shared" si="26"/>
        <v/>
      </c>
      <c r="V373" s="7" t="str">
        <f t="shared" si="27"/>
        <v/>
      </c>
      <c r="W373" s="24">
        <f t="shared" si="28"/>
        <v>7.1402555679050874E-3</v>
      </c>
    </row>
    <row r="374" spans="17:23" x14ac:dyDescent="0.2">
      <c r="Q374" s="19">
        <v>370</v>
      </c>
      <c r="R374" s="6">
        <v>3.4000000000000101</v>
      </c>
      <c r="S374" s="7">
        <f t="shared" si="25"/>
        <v>6.9201926833808861E-3</v>
      </c>
      <c r="T374" s="7">
        <f t="shared" si="29"/>
        <v>0.99531976575880188</v>
      </c>
      <c r="U374" s="7" t="str">
        <f t="shared" si="26"/>
        <v/>
      </c>
      <c r="V374" s="7" t="str">
        <f t="shared" si="27"/>
        <v/>
      </c>
      <c r="W374" s="24">
        <f t="shared" si="28"/>
        <v>6.9201926833808861E-3</v>
      </c>
    </row>
    <row r="375" spans="17:23" x14ac:dyDescent="0.2">
      <c r="Q375" s="19">
        <v>371</v>
      </c>
      <c r="R375" s="6">
        <v>3.4200000000000101</v>
      </c>
      <c r="S375" s="7">
        <f t="shared" si="25"/>
        <v>6.7071368013749437E-3</v>
      </c>
      <c r="T375" s="7">
        <f t="shared" si="29"/>
        <v>0.99545602756460383</v>
      </c>
      <c r="U375" s="7" t="str">
        <f t="shared" si="26"/>
        <v/>
      </c>
      <c r="V375" s="7" t="str">
        <f t="shared" si="27"/>
        <v/>
      </c>
      <c r="W375" s="24">
        <f t="shared" si="28"/>
        <v>6.7071368013749437E-3</v>
      </c>
    </row>
    <row r="376" spans="17:23" x14ac:dyDescent="0.2">
      <c r="Q376" s="19">
        <v>372</v>
      </c>
      <c r="R376" s="6">
        <v>3.4400000000000102</v>
      </c>
      <c r="S376" s="7">
        <f t="shared" si="25"/>
        <v>6.500863362756475E-3</v>
      </c>
      <c r="T376" s="7">
        <f t="shared" si="29"/>
        <v>0.99558809644559754</v>
      </c>
      <c r="U376" s="7" t="str">
        <f t="shared" si="26"/>
        <v/>
      </c>
      <c r="V376" s="7" t="str">
        <f t="shared" si="27"/>
        <v/>
      </c>
      <c r="W376" s="24">
        <f t="shared" si="28"/>
        <v>6.500863362756475E-3</v>
      </c>
    </row>
    <row r="377" spans="17:23" x14ac:dyDescent="0.2">
      <c r="Q377" s="19">
        <v>373</v>
      </c>
      <c r="R377" s="6">
        <v>3.4600000000000102</v>
      </c>
      <c r="S377" s="7">
        <f t="shared" si="25"/>
        <v>6.3011547773826242E-3</v>
      </c>
      <c r="T377" s="7">
        <f t="shared" si="29"/>
        <v>0.99571610586329695</v>
      </c>
      <c r="U377" s="7" t="str">
        <f t="shared" si="26"/>
        <v/>
      </c>
      <c r="V377" s="7" t="str">
        <f t="shared" si="27"/>
        <v/>
      </c>
      <c r="W377" s="24">
        <f t="shared" si="28"/>
        <v>6.3011547773826242E-3</v>
      </c>
    </row>
    <row r="378" spans="17:23" x14ac:dyDescent="0.2">
      <c r="Q378" s="19">
        <v>374</v>
      </c>
      <c r="R378" s="6">
        <v>3.4800000000000102</v>
      </c>
      <c r="S378" s="7">
        <f t="shared" si="25"/>
        <v>6.1078002300519376E-3</v>
      </c>
      <c r="T378" s="7">
        <f t="shared" si="29"/>
        <v>0.99584018499548332</v>
      </c>
      <c r="U378" s="7" t="str">
        <f t="shared" si="26"/>
        <v/>
      </c>
      <c r="V378" s="7" t="str">
        <f t="shared" si="27"/>
        <v/>
      </c>
      <c r="W378" s="24">
        <f t="shared" si="28"/>
        <v>6.1078002300519376E-3</v>
      </c>
    </row>
    <row r="379" spans="17:23" x14ac:dyDescent="0.2">
      <c r="Q379" s="19">
        <v>375</v>
      </c>
      <c r="R379" s="6">
        <v>3.5000000000000102</v>
      </c>
      <c r="S379" s="7">
        <f t="shared" si="25"/>
        <v>5.9205954902399717E-3</v>
      </c>
      <c r="T379" s="7">
        <f t="shared" si="29"/>
        <v>0.99596045886979412</v>
      </c>
      <c r="U379" s="7" t="str">
        <f t="shared" si="26"/>
        <v/>
      </c>
      <c r="V379" s="7" t="str">
        <f t="shared" si="27"/>
        <v/>
      </c>
      <c r="W379" s="24">
        <f t="shared" si="28"/>
        <v>5.9205954902399717E-3</v>
      </c>
    </row>
    <row r="380" spans="17:23" x14ac:dyDescent="0.2">
      <c r="Q380" s="19">
        <v>376</v>
      </c>
      <c r="R380" s="6">
        <v>3.5200000000000098</v>
      </c>
      <c r="S380" s="7">
        <f t="shared" si="25"/>
        <v>5.7393427256614542E-3</v>
      </c>
      <c r="T380" s="7">
        <f t="shared" si="29"/>
        <v>0.99607704849354661</v>
      </c>
      <c r="U380" s="7" t="str">
        <f t="shared" si="26"/>
        <v/>
      </c>
      <c r="V380" s="7" t="str">
        <f t="shared" si="27"/>
        <v/>
      </c>
      <c r="W380" s="24">
        <f t="shared" si="28"/>
        <v>5.7393427256614542E-3</v>
      </c>
    </row>
    <row r="381" spans="17:23" x14ac:dyDescent="0.2">
      <c r="Q381" s="19">
        <v>377</v>
      </c>
      <c r="R381" s="6">
        <v>3.5400000000000098</v>
      </c>
      <c r="S381" s="7">
        <f t="shared" si="25"/>
        <v>5.5638503196919105E-3</v>
      </c>
      <c r="T381" s="7">
        <f t="shared" si="29"/>
        <v>0.99619007097986989</v>
      </c>
      <c r="U381" s="7" t="str">
        <f t="shared" si="26"/>
        <v/>
      </c>
      <c r="V381" s="7" t="str">
        <f t="shared" si="27"/>
        <v/>
      </c>
      <c r="W381" s="24">
        <f t="shared" si="28"/>
        <v>5.5638503196919105E-3</v>
      </c>
    </row>
    <row r="382" spans="17:23" x14ac:dyDescent="0.2">
      <c r="Q382" s="19">
        <v>378</v>
      </c>
      <c r="R382" s="6">
        <v>3.5600000000000098</v>
      </c>
      <c r="S382" s="7">
        <f t="shared" si="25"/>
        <v>5.3939326926716316E-3</v>
      </c>
      <c r="T382" s="7">
        <f t="shared" si="29"/>
        <v>0.99629963967022472</v>
      </c>
      <c r="U382" s="7" t="str">
        <f t="shared" si="26"/>
        <v/>
      </c>
      <c r="V382" s="7" t="str">
        <f t="shared" si="27"/>
        <v/>
      </c>
      <c r="W382" s="24">
        <f t="shared" si="28"/>
        <v>5.3939326926716316E-3</v>
      </c>
    </row>
    <row r="383" spans="17:23" x14ac:dyDescent="0.2">
      <c r="Q383" s="19">
        <v>379</v>
      </c>
      <c r="R383" s="6">
        <v>3.5800000000000098</v>
      </c>
      <c r="S383" s="7">
        <f t="shared" si="25"/>
        <v>5.2294101271053378E-3</v>
      </c>
      <c r="T383" s="7">
        <f t="shared" si="29"/>
        <v>0.99640586425338851</v>
      </c>
      <c r="U383" s="7" t="str">
        <f t="shared" si="26"/>
        <v/>
      </c>
      <c r="V383" s="7" t="str">
        <f t="shared" si="27"/>
        <v/>
      </c>
      <c r="W383" s="24">
        <f t="shared" si="28"/>
        <v>5.2294101271053378E-3</v>
      </c>
    </row>
    <row r="384" spans="17:23" x14ac:dyDescent="0.2">
      <c r="Q384" s="19">
        <v>380</v>
      </c>
      <c r="R384" s="6">
        <v>3.6000000000000099</v>
      </c>
      <c r="S384" s="7">
        <f t="shared" si="25"/>
        <v>5.0701085967619153E-3</v>
      </c>
      <c r="T384" s="7">
        <f t="shared" si="29"/>
        <v>0.99650885088098284</v>
      </c>
      <c r="U384" s="7" t="str">
        <f t="shared" si="26"/>
        <v/>
      </c>
      <c r="V384" s="7" t="str">
        <f t="shared" si="27"/>
        <v/>
      </c>
      <c r="W384" s="24">
        <f t="shared" si="28"/>
        <v>5.0701085967619153E-3</v>
      </c>
    </row>
    <row r="385" spans="17:23" x14ac:dyDescent="0.2">
      <c r="Q385" s="19">
        <v>381</v>
      </c>
      <c r="R385" s="6">
        <v>3.6200000000000099</v>
      </c>
      <c r="S385" s="7">
        <f t="shared" si="25"/>
        <v>4.9158595996711537E-3</v>
      </c>
      <c r="T385" s="7">
        <f t="shared" si="29"/>
        <v>0.99660870227962273</v>
      </c>
      <c r="U385" s="7" t="str">
        <f t="shared" si="26"/>
        <v/>
      </c>
      <c r="V385" s="7" t="str">
        <f t="shared" si="27"/>
        <v/>
      </c>
      <c r="W385" s="24">
        <f t="shared" si="28"/>
        <v>4.9158595996711537E-3</v>
      </c>
    </row>
    <row r="386" spans="17:23" x14ac:dyDescent="0.2">
      <c r="Q386" s="19">
        <v>382</v>
      </c>
      <c r="R386" s="6">
        <v>3.6400000000000099</v>
      </c>
      <c r="S386" s="7">
        <f t="shared" si="25"/>
        <v>4.7664999950063035E-3</v>
      </c>
      <c r="T386" s="7">
        <f t="shared" si="29"/>
        <v>0.99670551785976336</v>
      </c>
      <c r="U386" s="7" t="str">
        <f t="shared" si="26"/>
        <v/>
      </c>
      <c r="V386" s="7" t="str">
        <f t="shared" si="27"/>
        <v/>
      </c>
      <c r="W386" s="24">
        <f t="shared" si="28"/>
        <v>4.7664999950063035E-3</v>
      </c>
    </row>
    <row r="387" spans="17:23" x14ac:dyDescent="0.2">
      <c r="Q387" s="19">
        <v>383</v>
      </c>
      <c r="R387" s="6">
        <v>3.6600000000000099</v>
      </c>
      <c r="S387" s="7">
        <f t="shared" si="25"/>
        <v>4.6218718438353077E-3</v>
      </c>
      <c r="T387" s="7">
        <f t="shared" si="29"/>
        <v>0.99679939382132488</v>
      </c>
      <c r="U387" s="7" t="str">
        <f t="shared" si="26"/>
        <v/>
      </c>
      <c r="V387" s="7" t="str">
        <f t="shared" si="27"/>
        <v/>
      </c>
      <c r="W387" s="24">
        <f t="shared" si="28"/>
        <v>4.6218718438353077E-3</v>
      </c>
    </row>
    <row r="388" spans="17:23" x14ac:dyDescent="0.2">
      <c r="Q388" s="19">
        <v>384</v>
      </c>
      <c r="R388" s="6">
        <v>3.6800000000000099</v>
      </c>
      <c r="S388" s="7">
        <f t="shared" ref="S388:S404" si="30">EXP($O$7-0.5*$O$9-$O$8-$O$6*LN(1+R388*R388/$D$3))</f>
        <v>4.4818222537167654E-3</v>
      </c>
      <c r="T388" s="7">
        <f t="shared" si="29"/>
        <v>0.9968904232561695</v>
      </c>
      <c r="U388" s="7" t="str">
        <f t="shared" ref="U388:U404" si="31">IF(R388&lt;$D$9,EXP($O$7-0.5*$O$9-$O$8-$O$6*LN(1+R388*R388/$D$3)),"")</f>
        <v/>
      </c>
      <c r="V388" s="7" t="str">
        <f t="shared" ref="V388:V404" si="32">IF(AND(R388&gt;=$D$9,R388&lt;=$D$10),EXP($O$7-0.5*$O$9-$O$8-$O$6*LN(1+R388*R388/$D$3)),"")</f>
        <v/>
      </c>
      <c r="W388" s="24">
        <f t="shared" ref="W388:W404" si="33">IF(R388&gt;$D$10,EXP($O$7-0.5*$O$9-$O$8-$O$6*LN(1+R388*R388/$D$3)),"")</f>
        <v>4.4818222537167654E-3</v>
      </c>
    </row>
    <row r="389" spans="17:23" x14ac:dyDescent="0.2">
      <c r="Q389" s="19">
        <v>385</v>
      </c>
      <c r="R389" s="6">
        <v>3.7000000000000099</v>
      </c>
      <c r="S389" s="7">
        <f t="shared" si="30"/>
        <v>4.3462032271117659E-3</v>
      </c>
      <c r="T389" s="7">
        <f t="shared" ref="T389:T404" si="34">IF(R389&gt;0,1-TDIST(R389,$D$3,1),TDIST(-R389,$D$3,1))</f>
        <v>0.99697869624750879</v>
      </c>
      <c r="U389" s="7" t="str">
        <f t="shared" si="31"/>
        <v/>
      </c>
      <c r="V389" s="7" t="str">
        <f t="shared" si="32"/>
        <v/>
      </c>
      <c r="W389" s="24">
        <f t="shared" si="33"/>
        <v>4.3462032271117659E-3</v>
      </c>
    </row>
    <row r="390" spans="17:23" x14ac:dyDescent="0.2">
      <c r="Q390" s="19">
        <v>386</v>
      </c>
      <c r="R390" s="6">
        <v>3.72000000000001</v>
      </c>
      <c r="S390" s="7">
        <f t="shared" si="30"/>
        <v>4.2148715135770396E-3</v>
      </c>
      <c r="T390" s="7">
        <f t="shared" si="34"/>
        <v>0.99706429996631829</v>
      </c>
      <c r="U390" s="7" t="str">
        <f t="shared" si="31"/>
        <v/>
      </c>
      <c r="V390" s="7" t="str">
        <f t="shared" si="32"/>
        <v/>
      </c>
      <c r="W390" s="24">
        <f t="shared" si="33"/>
        <v>4.2148715135770396E-3</v>
      </c>
    </row>
    <row r="391" spans="17:23" x14ac:dyDescent="0.2">
      <c r="Q391" s="19">
        <v>387</v>
      </c>
      <c r="R391" s="6">
        <v>3.74000000000001</v>
      </c>
      <c r="S391" s="7">
        <f t="shared" si="30"/>
        <v>4.0876884657009517E-3</v>
      </c>
      <c r="T391" s="7">
        <f t="shared" si="34"/>
        <v>0.99714731876483143</v>
      </c>
      <c r="U391" s="7" t="str">
        <f t="shared" si="31"/>
        <v/>
      </c>
      <c r="V391" s="7" t="str">
        <f t="shared" si="32"/>
        <v/>
      </c>
      <c r="W391" s="24">
        <f t="shared" si="33"/>
        <v>4.0876884657009517E-3</v>
      </c>
    </row>
    <row r="392" spans="17:23" x14ac:dyDescent="0.2">
      <c r="Q392" s="19">
        <v>388</v>
      </c>
      <c r="R392" s="6">
        <v>3.76000000000001</v>
      </c>
      <c r="S392" s="7">
        <f t="shared" si="30"/>
        <v>3.9645198987392095E-3</v>
      </c>
      <c r="T392" s="7">
        <f t="shared" si="34"/>
        <v>0.99722783426719119</v>
      </c>
      <c r="U392" s="7" t="str">
        <f t="shared" si="31"/>
        <v/>
      </c>
      <c r="V392" s="7" t="str">
        <f t="shared" si="32"/>
        <v/>
      </c>
      <c r="W392" s="24">
        <f t="shared" si="33"/>
        <v>3.9645198987392095E-3</v>
      </c>
    </row>
    <row r="393" spans="17:23" x14ac:dyDescent="0.2">
      <c r="Q393" s="19">
        <v>389</v>
      </c>
      <c r="R393" s="6">
        <v>3.78000000000001</v>
      </c>
      <c r="S393" s="7">
        <f t="shared" si="30"/>
        <v>3.8452359539039816E-3</v>
      </c>
      <c r="T393" s="7">
        <f t="shared" si="34"/>
        <v>0.9973059254573301</v>
      </c>
      <c r="U393" s="7" t="str">
        <f t="shared" si="31"/>
        <v/>
      </c>
      <c r="V393" s="7" t="str">
        <f t="shared" si="32"/>
        <v/>
      </c>
      <c r="W393" s="24">
        <f t="shared" si="33"/>
        <v>3.8452359539039816E-3</v>
      </c>
    </row>
    <row r="394" spans="17:23" x14ac:dyDescent="0.2">
      <c r="Q394" s="19">
        <v>390</v>
      </c>
      <c r="R394" s="6">
        <v>3.80000000000001</v>
      </c>
      <c r="S394" s="7">
        <f t="shared" si="30"/>
        <v>3.7297109652565546E-3</v>
      </c>
      <c r="T394" s="7">
        <f t="shared" si="34"/>
        <v>0.99738166876415235</v>
      </c>
      <c r="U394" s="7" t="str">
        <f t="shared" si="31"/>
        <v/>
      </c>
      <c r="V394" s="7" t="str">
        <f t="shared" si="32"/>
        <v/>
      </c>
      <c r="W394" s="24">
        <f t="shared" si="33"/>
        <v>3.7297109652565546E-3</v>
      </c>
    </row>
    <row r="395" spans="17:23" x14ac:dyDescent="0.2">
      <c r="Q395" s="19">
        <v>391</v>
      </c>
      <c r="R395" s="6">
        <v>3.8200000000000101</v>
      </c>
      <c r="S395" s="7">
        <f t="shared" si="30"/>
        <v>3.6178233301508715E-3</v>
      </c>
      <c r="T395" s="7">
        <f t="shared" si="34"/>
        <v>0.99745513814408915</v>
      </c>
      <c r="U395" s="7" t="str">
        <f t="shared" si="31"/>
        <v/>
      </c>
      <c r="V395" s="7" t="str">
        <f t="shared" si="32"/>
        <v/>
      </c>
      <c r="W395" s="24">
        <f t="shared" si="33"/>
        <v>3.6178233301508715E-3</v>
      </c>
    </row>
    <row r="396" spans="17:23" x14ac:dyDescent="0.2">
      <c r="Q396" s="19">
        <v>392</v>
      </c>
      <c r="R396" s="6">
        <v>3.8400000000000101</v>
      </c>
      <c r="S396" s="7">
        <f t="shared" si="30"/>
        <v>3.5094553831728418E-3</v>
      </c>
      <c r="T396" s="7">
        <f t="shared" si="34"/>
        <v>0.99752640516109836</v>
      </c>
      <c r="U396" s="7" t="str">
        <f t="shared" si="31"/>
        <v/>
      </c>
      <c r="V396" s="7" t="str">
        <f t="shared" si="32"/>
        <v/>
      </c>
      <c r="W396" s="24">
        <f t="shared" si="33"/>
        <v>3.5094553831728418E-3</v>
      </c>
    </row>
    <row r="397" spans="17:23" x14ac:dyDescent="0.2">
      <c r="Q397" s="19">
        <v>393</v>
      </c>
      <c r="R397" s="6">
        <v>3.8600000000000101</v>
      </c>
      <c r="S397" s="7">
        <f t="shared" si="30"/>
        <v>3.4044932735180261E-3</v>
      </c>
      <c r="T397" s="7">
        <f t="shared" si="34"/>
        <v>0.99759553906417708</v>
      </c>
      <c r="U397" s="7" t="str">
        <f t="shared" si="31"/>
        <v/>
      </c>
      <c r="V397" s="7" t="str">
        <f t="shared" si="32"/>
        <v/>
      </c>
      <c r="W397" s="24">
        <f t="shared" si="33"/>
        <v>3.4044932735180261E-3</v>
      </c>
    </row>
    <row r="398" spans="17:23" x14ac:dyDescent="0.2">
      <c r="Q398" s="19">
        <v>394</v>
      </c>
      <c r="R398" s="6">
        <v>3.8800000000000101</v>
      </c>
      <c r="S398" s="7">
        <f t="shared" si="30"/>
        <v>3.3028268457484561E-3</v>
      </c>
      <c r="T398" s="7">
        <f t="shared" si="34"/>
        <v>0.99766260686245622</v>
      </c>
      <c r="U398" s="7" t="str">
        <f t="shared" si="31"/>
        <v/>
      </c>
      <c r="V398" s="7" t="str">
        <f t="shared" si="32"/>
        <v/>
      </c>
      <c r="W398" s="24">
        <f t="shared" si="33"/>
        <v>3.3028268457484561E-3</v>
      </c>
    </row>
    <row r="399" spans="17:23" x14ac:dyDescent="0.2">
      <c r="Q399" s="19">
        <v>395</v>
      </c>
      <c r="R399" s="6">
        <v>3.9000000000000101</v>
      </c>
      <c r="S399" s="7">
        <f t="shared" si="30"/>
        <v>3.2043495238677005E-3</v>
      </c>
      <c r="T399" s="7">
        <f t="shared" si="34"/>
        <v>0.99772767339794266</v>
      </c>
      <c r="U399" s="7" t="str">
        <f t="shared" si="31"/>
        <v/>
      </c>
      <c r="V399" s="7" t="str">
        <f t="shared" si="32"/>
        <v/>
      </c>
      <c r="W399" s="24">
        <f t="shared" si="33"/>
        <v>3.2043495238677005E-3</v>
      </c>
    </row>
    <row r="400" spans="17:23" x14ac:dyDescent="0.2">
      <c r="Q400" s="19">
        <v>396</v>
      </c>
      <c r="R400" s="6">
        <v>3.9200000000000101</v>
      </c>
      <c r="S400" s="7">
        <f t="shared" si="30"/>
        <v>3.1089581986520169E-3</v>
      </c>
      <c r="T400" s="7">
        <f t="shared" si="34"/>
        <v>0.99779080141597609</v>
      </c>
      <c r="U400" s="7" t="str">
        <f t="shared" si="31"/>
        <v/>
      </c>
      <c r="V400" s="7" t="str">
        <f t="shared" si="32"/>
        <v/>
      </c>
      <c r="W400" s="24">
        <f t="shared" si="33"/>
        <v>3.1089581986520169E-3</v>
      </c>
    </row>
    <row r="401" spans="17:23" x14ac:dyDescent="0.2">
      <c r="Q401" s="19">
        <v>397</v>
      </c>
      <c r="R401" s="6">
        <v>3.9400000000000102</v>
      </c>
      <c r="S401" s="7">
        <f t="shared" si="30"/>
        <v>3.0165531181741956E-3</v>
      </c>
      <c r="T401" s="7">
        <f t="shared" si="34"/>
        <v>0.99785205163346469</v>
      </c>
      <c r="U401" s="7" t="str">
        <f t="shared" si="31"/>
        <v/>
      </c>
      <c r="V401" s="7" t="str">
        <f t="shared" si="32"/>
        <v/>
      </c>
      <c r="W401" s="24">
        <f t="shared" si="33"/>
        <v>3.0165531181741956E-3</v>
      </c>
    </row>
    <row r="402" spans="17:23" x14ac:dyDescent="0.2">
      <c r="Q402" s="19">
        <v>398</v>
      </c>
      <c r="R402" s="6">
        <v>3.9600000000000102</v>
      </c>
      <c r="S402" s="7">
        <f t="shared" si="30"/>
        <v>2.9270377814559893E-3</v>
      </c>
      <c r="T402" s="7">
        <f t="shared" si="34"/>
        <v>0.99791148280496211</v>
      </c>
      <c r="U402" s="7" t="str">
        <f t="shared" si="31"/>
        <v/>
      </c>
      <c r="V402" s="7" t="str">
        <f t="shared" si="32"/>
        <v/>
      </c>
      <c r="W402" s="24">
        <f t="shared" si="33"/>
        <v>2.9270377814559893E-3</v>
      </c>
    </row>
    <row r="403" spans="17:23" x14ac:dyDescent="0.2">
      <c r="Q403" s="19">
        <v>399</v>
      </c>
      <c r="R403" s="6">
        <v>3.9800000000000102</v>
      </c>
      <c r="S403" s="7">
        <f t="shared" si="30"/>
        <v>2.8403188351841702E-3</v>
      </c>
      <c r="T403" s="7">
        <f t="shared" si="34"/>
        <v>0.9979691517866488</v>
      </c>
      <c r="U403" s="7" t="str">
        <f t="shared" si="31"/>
        <v/>
      </c>
      <c r="V403" s="7" t="str">
        <f t="shared" si="32"/>
        <v/>
      </c>
      <c r="W403" s="24">
        <f t="shared" si="33"/>
        <v>2.8403188351841702E-3</v>
      </c>
    </row>
    <row r="404" spans="17:23" x14ac:dyDescent="0.2">
      <c r="Q404" s="19">
        <v>400</v>
      </c>
      <c r="R404" s="6">
        <v>4.0000000000000098</v>
      </c>
      <c r="S404" s="7">
        <f t="shared" si="30"/>
        <v>2.756305973424961E-3</v>
      </c>
      <c r="T404" s="7">
        <f t="shared" si="34"/>
        <v>0.99802511359827739</v>
      </c>
      <c r="U404" s="7" t="str">
        <f t="shared" si="31"/>
        <v/>
      </c>
      <c r="V404" s="7" t="str">
        <f t="shared" si="32"/>
        <v/>
      </c>
      <c r="W404" s="24">
        <f t="shared" si="33"/>
        <v>2.756305973424961E-3</v>
      </c>
    </row>
    <row r="405" spans="17:23" x14ac:dyDescent="0.2">
      <c r="R405" s="3"/>
      <c r="S405" s="5"/>
      <c r="T405" s="5"/>
      <c r="U405" s="5"/>
      <c r="V405" s="5"/>
    </row>
    <row r="406" spans="17:23" x14ac:dyDescent="0.2">
      <c r="R406" s="3"/>
      <c r="S406" s="5"/>
      <c r="T406" s="5"/>
      <c r="U406" s="5"/>
      <c r="V406" s="5"/>
    </row>
    <row r="407" spans="17:23" x14ac:dyDescent="0.2">
      <c r="R407" s="3"/>
      <c r="S407" s="5"/>
      <c r="T407" s="5"/>
      <c r="U407" s="5"/>
      <c r="V407" s="5"/>
    </row>
    <row r="408" spans="17:23" x14ac:dyDescent="0.2">
      <c r="R408" s="3"/>
      <c r="S408" s="5"/>
      <c r="T408" s="5"/>
      <c r="U408" s="5"/>
      <c r="V408" s="5"/>
    </row>
    <row r="409" spans="17:23" x14ac:dyDescent="0.2">
      <c r="R409" s="3"/>
      <c r="S409" s="5"/>
      <c r="T409" s="5"/>
      <c r="U409" s="5"/>
      <c r="V409" s="5"/>
    </row>
    <row r="410" spans="17:23" x14ac:dyDescent="0.2">
      <c r="R410" s="3"/>
      <c r="S410" s="5"/>
      <c r="T410" s="5"/>
      <c r="U410" s="5"/>
      <c r="V410" s="5"/>
    </row>
    <row r="411" spans="17:23" x14ac:dyDescent="0.2">
      <c r="R411" s="3"/>
      <c r="S411" s="5"/>
      <c r="T411" s="5"/>
      <c r="U411" s="5"/>
      <c r="V411" s="5"/>
    </row>
    <row r="412" spans="17:23" x14ac:dyDescent="0.2">
      <c r="R412" s="3"/>
      <c r="S412" s="5"/>
      <c r="T412" s="5"/>
      <c r="U412" s="5"/>
      <c r="V412" s="5"/>
    </row>
    <row r="413" spans="17:23" x14ac:dyDescent="0.2">
      <c r="R413" s="3"/>
      <c r="S413" s="5"/>
      <c r="T413" s="5"/>
      <c r="U413" s="5"/>
      <c r="V413" s="5"/>
    </row>
    <row r="414" spans="17:23" x14ac:dyDescent="0.2">
      <c r="R414" s="3"/>
      <c r="S414" s="5"/>
      <c r="T414" s="5"/>
      <c r="U414" s="5"/>
      <c r="V414" s="5"/>
    </row>
    <row r="415" spans="17:23" x14ac:dyDescent="0.2">
      <c r="R415" s="3"/>
      <c r="S415" s="5"/>
      <c r="T415" s="5"/>
      <c r="U415" s="5"/>
      <c r="V415" s="5"/>
    </row>
    <row r="416" spans="17:23" x14ac:dyDescent="0.2">
      <c r="R416" s="3"/>
      <c r="S416" s="5"/>
      <c r="T416" s="5"/>
      <c r="U416" s="5"/>
      <c r="V416" s="5"/>
    </row>
    <row r="417" spans="18:22" x14ac:dyDescent="0.2">
      <c r="R417" s="3"/>
      <c r="S417" s="5"/>
      <c r="T417" s="5"/>
      <c r="U417" s="5"/>
      <c r="V417" s="5"/>
    </row>
    <row r="418" spans="18:22" x14ac:dyDescent="0.2">
      <c r="R418" s="3"/>
      <c r="S418" s="5"/>
      <c r="T418" s="5"/>
      <c r="U418" s="5"/>
      <c r="V418" s="5"/>
    </row>
    <row r="419" spans="18:22" x14ac:dyDescent="0.2">
      <c r="R419" s="3"/>
      <c r="S419" s="5"/>
      <c r="T419" s="5"/>
      <c r="U419" s="5"/>
      <c r="V419" s="5"/>
    </row>
    <row r="420" spans="18:22" x14ac:dyDescent="0.2">
      <c r="R420" s="3"/>
      <c r="S420" s="5"/>
      <c r="T420" s="5"/>
      <c r="U420" s="5"/>
      <c r="V420" s="5"/>
    </row>
    <row r="421" spans="18:22" x14ac:dyDescent="0.2">
      <c r="R421" s="3"/>
      <c r="S421" s="5"/>
      <c r="T421" s="5"/>
      <c r="U421" s="5"/>
      <c r="V421" s="5"/>
    </row>
    <row r="422" spans="18:22" x14ac:dyDescent="0.2">
      <c r="R422" s="3"/>
      <c r="S422" s="5"/>
      <c r="T422" s="5"/>
      <c r="U422" s="5"/>
      <c r="V422" s="5"/>
    </row>
    <row r="423" spans="18:22" x14ac:dyDescent="0.2">
      <c r="R423" s="3"/>
      <c r="S423" s="5"/>
      <c r="T423" s="5"/>
      <c r="U423" s="5"/>
      <c r="V423" s="5"/>
    </row>
    <row r="424" spans="18:22" x14ac:dyDescent="0.2">
      <c r="R424" s="3"/>
      <c r="S424" s="5"/>
      <c r="T424" s="5"/>
      <c r="U424" s="5"/>
      <c r="V424" s="5"/>
    </row>
    <row r="425" spans="18:22" x14ac:dyDescent="0.2">
      <c r="R425" s="3"/>
      <c r="S425" s="5"/>
      <c r="T425" s="5"/>
      <c r="U425" s="5"/>
      <c r="V425" s="5"/>
    </row>
    <row r="426" spans="18:22" x14ac:dyDescent="0.2">
      <c r="R426" s="3"/>
      <c r="S426" s="5"/>
      <c r="T426" s="5"/>
      <c r="U426" s="5"/>
      <c r="V426" s="5"/>
    </row>
    <row r="427" spans="18:22" x14ac:dyDescent="0.2">
      <c r="R427" s="3"/>
      <c r="S427" s="5"/>
      <c r="T427" s="5"/>
      <c r="U427" s="5"/>
      <c r="V427" s="5"/>
    </row>
    <row r="428" spans="18:22" x14ac:dyDescent="0.2">
      <c r="R428" s="3"/>
      <c r="S428" s="5"/>
      <c r="T428" s="5"/>
      <c r="U428" s="5"/>
      <c r="V428" s="5"/>
    </row>
    <row r="429" spans="18:22" x14ac:dyDescent="0.2">
      <c r="R429" s="3"/>
      <c r="S429" s="5"/>
      <c r="T429" s="5"/>
      <c r="U429" s="5"/>
      <c r="V429" s="5"/>
    </row>
    <row r="430" spans="18:22" x14ac:dyDescent="0.2">
      <c r="R430" s="3"/>
      <c r="S430" s="5"/>
      <c r="T430" s="5"/>
      <c r="U430" s="5"/>
      <c r="V430" s="5"/>
    </row>
    <row r="431" spans="18:22" x14ac:dyDescent="0.2">
      <c r="R431" s="3"/>
      <c r="S431" s="5"/>
      <c r="T431" s="5"/>
      <c r="U431" s="5"/>
      <c r="V431" s="5"/>
    </row>
    <row r="432" spans="18:22" x14ac:dyDescent="0.2">
      <c r="R432" s="3"/>
      <c r="S432" s="5"/>
      <c r="T432" s="5"/>
      <c r="U432" s="5"/>
      <c r="V432" s="5"/>
    </row>
    <row r="433" spans="18:22" x14ac:dyDescent="0.2">
      <c r="R433" s="3"/>
      <c r="S433" s="5"/>
      <c r="T433" s="5"/>
      <c r="U433" s="5"/>
      <c r="V433" s="5"/>
    </row>
    <row r="434" spans="18:22" x14ac:dyDescent="0.2">
      <c r="R434" s="3"/>
      <c r="S434" s="5"/>
      <c r="T434" s="5"/>
      <c r="U434" s="5"/>
      <c r="V434" s="5"/>
    </row>
    <row r="435" spans="18:22" x14ac:dyDescent="0.2">
      <c r="R435" s="3"/>
      <c r="S435" s="5"/>
      <c r="T435" s="5"/>
      <c r="U435" s="5"/>
      <c r="V435" s="5"/>
    </row>
    <row r="436" spans="18:22" x14ac:dyDescent="0.2">
      <c r="R436" s="3"/>
      <c r="S436" s="5"/>
      <c r="T436" s="5"/>
      <c r="U436" s="5"/>
      <c r="V436" s="5"/>
    </row>
    <row r="437" spans="18:22" x14ac:dyDescent="0.2">
      <c r="R437" s="3"/>
      <c r="S437" s="5"/>
      <c r="T437" s="5"/>
      <c r="U437" s="5"/>
      <c r="V437" s="5"/>
    </row>
    <row r="438" spans="18:22" x14ac:dyDescent="0.2">
      <c r="R438" s="3"/>
      <c r="S438" s="5"/>
      <c r="T438" s="5"/>
      <c r="U438" s="5"/>
      <c r="V438" s="5"/>
    </row>
    <row r="439" spans="18:22" x14ac:dyDescent="0.2">
      <c r="R439" s="3"/>
      <c r="S439" s="5"/>
      <c r="T439" s="5"/>
      <c r="U439" s="5"/>
      <c r="V439" s="5"/>
    </row>
    <row r="440" spans="18:22" x14ac:dyDescent="0.2">
      <c r="R440" s="3"/>
      <c r="S440" s="5"/>
      <c r="T440" s="5"/>
      <c r="U440" s="5"/>
      <c r="V440" s="5"/>
    </row>
    <row r="441" spans="18:22" x14ac:dyDescent="0.2">
      <c r="R441" s="3"/>
      <c r="S441" s="5"/>
      <c r="T441" s="5"/>
      <c r="U441" s="5"/>
      <c r="V441" s="5"/>
    </row>
    <row r="442" spans="18:22" x14ac:dyDescent="0.2">
      <c r="R442" s="3"/>
      <c r="S442" s="5"/>
      <c r="T442" s="5"/>
      <c r="U442" s="5"/>
      <c r="V442" s="5"/>
    </row>
    <row r="443" spans="18:22" x14ac:dyDescent="0.2">
      <c r="R443" s="3"/>
      <c r="S443" s="5"/>
      <c r="T443" s="5"/>
      <c r="U443" s="5"/>
      <c r="V443" s="5"/>
    </row>
    <row r="444" spans="18:22" x14ac:dyDescent="0.2">
      <c r="R444" s="3"/>
      <c r="S444" s="5"/>
      <c r="T444" s="5"/>
      <c r="U444" s="5"/>
      <c r="V444" s="5"/>
    </row>
    <row r="445" spans="18:22" x14ac:dyDescent="0.2">
      <c r="R445" s="3"/>
      <c r="S445" s="5"/>
      <c r="T445" s="5"/>
      <c r="U445" s="5"/>
      <c r="V445" s="5"/>
    </row>
    <row r="446" spans="18:22" x14ac:dyDescent="0.2">
      <c r="R446" s="3"/>
      <c r="S446" s="5"/>
      <c r="T446" s="5"/>
      <c r="U446" s="5"/>
      <c r="V446" s="5"/>
    </row>
    <row r="447" spans="18:22" x14ac:dyDescent="0.2">
      <c r="R447" s="3"/>
      <c r="S447" s="5"/>
      <c r="T447" s="5"/>
      <c r="U447" s="5"/>
      <c r="V447" s="5"/>
    </row>
    <row r="448" spans="18:22" x14ac:dyDescent="0.2">
      <c r="R448" s="3"/>
      <c r="S448" s="5"/>
      <c r="T448" s="5"/>
      <c r="U448" s="5"/>
      <c r="V448" s="5"/>
    </row>
    <row r="449" spans="18:22" x14ac:dyDescent="0.2">
      <c r="R449" s="3"/>
      <c r="S449" s="5"/>
      <c r="T449" s="5"/>
      <c r="U449" s="5"/>
      <c r="V449" s="5"/>
    </row>
    <row r="450" spans="18:22" x14ac:dyDescent="0.2">
      <c r="R450" s="3"/>
      <c r="S450" s="5"/>
      <c r="T450" s="5"/>
      <c r="U450" s="5"/>
      <c r="V450" s="5"/>
    </row>
    <row r="451" spans="18:22" x14ac:dyDescent="0.2">
      <c r="R451" s="3"/>
      <c r="S451" s="5"/>
      <c r="T451" s="5"/>
      <c r="U451" s="5"/>
      <c r="V451" s="5"/>
    </row>
    <row r="452" spans="18:22" x14ac:dyDescent="0.2">
      <c r="R452" s="3"/>
      <c r="S452" s="5"/>
      <c r="T452" s="5"/>
      <c r="U452" s="5"/>
      <c r="V452" s="5"/>
    </row>
    <row r="453" spans="18:22" x14ac:dyDescent="0.2">
      <c r="R453" s="3"/>
      <c r="S453" s="5"/>
      <c r="T453" s="5"/>
      <c r="U453" s="5"/>
      <c r="V453" s="5"/>
    </row>
    <row r="454" spans="18:22" x14ac:dyDescent="0.2">
      <c r="R454" s="3"/>
      <c r="S454" s="5"/>
      <c r="T454" s="5"/>
      <c r="U454" s="5"/>
      <c r="V454" s="5"/>
    </row>
    <row r="455" spans="18:22" x14ac:dyDescent="0.2">
      <c r="R455" s="3"/>
      <c r="S455" s="5"/>
      <c r="T455" s="5"/>
      <c r="U455" s="5"/>
      <c r="V455" s="5"/>
    </row>
    <row r="456" spans="18:22" x14ac:dyDescent="0.2">
      <c r="R456" s="3"/>
      <c r="S456" s="5"/>
      <c r="T456" s="5"/>
      <c r="U456" s="5"/>
      <c r="V456" s="5"/>
    </row>
    <row r="457" spans="18:22" x14ac:dyDescent="0.2">
      <c r="R457" s="3"/>
      <c r="S457" s="5"/>
      <c r="T457" s="5"/>
      <c r="U457" s="5"/>
      <c r="V457" s="5"/>
    </row>
    <row r="458" spans="18:22" x14ac:dyDescent="0.2">
      <c r="R458" s="3"/>
      <c r="S458" s="5"/>
      <c r="T458" s="5"/>
      <c r="U458" s="5"/>
      <c r="V458" s="5"/>
    </row>
    <row r="459" spans="18:22" x14ac:dyDescent="0.2">
      <c r="R459" s="3"/>
      <c r="S459" s="5"/>
      <c r="T459" s="5"/>
      <c r="U459" s="5"/>
      <c r="V459" s="5"/>
    </row>
    <row r="460" spans="18:22" x14ac:dyDescent="0.2">
      <c r="R460" s="3"/>
      <c r="S460" s="5"/>
      <c r="T460" s="5"/>
      <c r="U460" s="5"/>
      <c r="V460" s="5"/>
    </row>
    <row r="461" spans="18:22" x14ac:dyDescent="0.2">
      <c r="R461" s="3"/>
      <c r="S461" s="5"/>
      <c r="T461" s="5"/>
      <c r="U461" s="5"/>
      <c r="V461" s="5"/>
    </row>
    <row r="462" spans="18:22" x14ac:dyDescent="0.2">
      <c r="R462" s="3"/>
      <c r="S462" s="5"/>
      <c r="T462" s="5"/>
      <c r="U462" s="5"/>
      <c r="V462" s="5"/>
    </row>
    <row r="463" spans="18:22" x14ac:dyDescent="0.2">
      <c r="R463" s="3"/>
      <c r="S463" s="5"/>
      <c r="T463" s="5"/>
      <c r="U463" s="5"/>
      <c r="V463" s="5"/>
    </row>
    <row r="464" spans="18:22" x14ac:dyDescent="0.2">
      <c r="R464" s="3"/>
      <c r="S464" s="5"/>
      <c r="T464" s="5"/>
      <c r="U464" s="5"/>
      <c r="V464" s="5"/>
    </row>
    <row r="465" spans="18:22" x14ac:dyDescent="0.2">
      <c r="R465" s="3"/>
      <c r="S465" s="5"/>
      <c r="T465" s="5"/>
      <c r="U465" s="5"/>
      <c r="V465" s="5"/>
    </row>
    <row r="466" spans="18:22" x14ac:dyDescent="0.2">
      <c r="R466" s="3"/>
      <c r="S466" s="5"/>
      <c r="T466" s="5"/>
      <c r="U466" s="5"/>
      <c r="V466" s="5"/>
    </row>
    <row r="467" spans="18:22" x14ac:dyDescent="0.2">
      <c r="R467" s="3"/>
      <c r="S467" s="5"/>
      <c r="T467" s="5"/>
      <c r="U467" s="5"/>
      <c r="V467" s="5"/>
    </row>
    <row r="468" spans="18:22" x14ac:dyDescent="0.2">
      <c r="R468" s="3"/>
      <c r="S468" s="5"/>
      <c r="T468" s="5"/>
      <c r="U468" s="5"/>
      <c r="V468" s="5"/>
    </row>
    <row r="469" spans="18:22" x14ac:dyDescent="0.2">
      <c r="R469" s="3"/>
      <c r="S469" s="5"/>
      <c r="T469" s="5"/>
      <c r="U469" s="5"/>
      <c r="V469" s="5"/>
    </row>
    <row r="470" spans="18:22" x14ac:dyDescent="0.2">
      <c r="R470" s="3"/>
      <c r="S470" s="5"/>
      <c r="T470" s="5"/>
      <c r="U470" s="5"/>
      <c r="V470" s="5"/>
    </row>
    <row r="471" spans="18:22" x14ac:dyDescent="0.2">
      <c r="R471" s="3"/>
      <c r="S471" s="5"/>
      <c r="T471" s="5"/>
      <c r="U471" s="5"/>
      <c r="V471" s="5"/>
    </row>
    <row r="472" spans="18:22" x14ac:dyDescent="0.2">
      <c r="R472" s="3"/>
      <c r="S472" s="5"/>
      <c r="T472" s="5"/>
      <c r="U472" s="5"/>
      <c r="V472" s="5"/>
    </row>
    <row r="473" spans="18:22" x14ac:dyDescent="0.2">
      <c r="R473" s="3"/>
      <c r="S473" s="5"/>
      <c r="T473" s="5"/>
      <c r="U473" s="5"/>
      <c r="V473" s="5"/>
    </row>
    <row r="474" spans="18:22" x14ac:dyDescent="0.2">
      <c r="R474" s="3"/>
      <c r="S474" s="5"/>
      <c r="T474" s="5"/>
      <c r="U474" s="5"/>
      <c r="V474" s="5"/>
    </row>
    <row r="475" spans="18:22" x14ac:dyDescent="0.2">
      <c r="R475" s="3"/>
      <c r="S475" s="5"/>
      <c r="T475" s="5"/>
      <c r="U475" s="5"/>
      <c r="V475" s="5"/>
    </row>
    <row r="476" spans="18:22" x14ac:dyDescent="0.2">
      <c r="R476" s="3"/>
      <c r="S476" s="5"/>
      <c r="T476" s="5"/>
      <c r="U476" s="5"/>
      <c r="V476" s="5"/>
    </row>
    <row r="477" spans="18:22" x14ac:dyDescent="0.2">
      <c r="R477" s="3"/>
      <c r="S477" s="5"/>
      <c r="T477" s="5"/>
      <c r="U477" s="5"/>
      <c r="V477" s="5"/>
    </row>
    <row r="478" spans="18:22" x14ac:dyDescent="0.2">
      <c r="R478" s="3"/>
      <c r="S478" s="5"/>
      <c r="T478" s="5"/>
      <c r="U478" s="5"/>
      <c r="V478" s="5"/>
    </row>
    <row r="479" spans="18:22" x14ac:dyDescent="0.2">
      <c r="R479" s="3"/>
      <c r="S479" s="5"/>
      <c r="T479" s="5"/>
      <c r="U479" s="5"/>
      <c r="V479" s="5"/>
    </row>
    <row r="480" spans="18:22" x14ac:dyDescent="0.2">
      <c r="R480" s="3"/>
      <c r="S480" s="5"/>
      <c r="T480" s="5"/>
      <c r="U480" s="5"/>
      <c r="V480" s="5"/>
    </row>
    <row r="481" spans="18:22" x14ac:dyDescent="0.2">
      <c r="R481" s="3"/>
      <c r="S481" s="5"/>
      <c r="T481" s="5"/>
      <c r="U481" s="5"/>
      <c r="V481" s="5"/>
    </row>
    <row r="482" spans="18:22" x14ac:dyDescent="0.2">
      <c r="R482" s="3"/>
      <c r="S482" s="5"/>
      <c r="T482" s="5"/>
      <c r="U482" s="5"/>
      <c r="V482" s="5"/>
    </row>
    <row r="483" spans="18:22" x14ac:dyDescent="0.2">
      <c r="R483" s="3"/>
      <c r="S483" s="5"/>
      <c r="T483" s="5"/>
      <c r="U483" s="5"/>
      <c r="V483" s="5"/>
    </row>
    <row r="484" spans="18:22" x14ac:dyDescent="0.2">
      <c r="R484" s="3"/>
      <c r="S484" s="5"/>
      <c r="T484" s="5"/>
      <c r="U484" s="5"/>
      <c r="V484" s="5"/>
    </row>
    <row r="485" spans="18:22" x14ac:dyDescent="0.2">
      <c r="R485" s="3"/>
      <c r="S485" s="5"/>
      <c r="T485" s="5"/>
      <c r="U485" s="5"/>
      <c r="V485" s="5"/>
    </row>
    <row r="486" spans="18:22" x14ac:dyDescent="0.2">
      <c r="R486" s="3"/>
      <c r="S486" s="5"/>
      <c r="T486" s="5"/>
      <c r="U486" s="5"/>
      <c r="V486" s="5"/>
    </row>
    <row r="487" spans="18:22" x14ac:dyDescent="0.2">
      <c r="R487" s="3"/>
      <c r="S487" s="5"/>
      <c r="T487" s="5"/>
      <c r="U487" s="5"/>
      <c r="V487" s="5"/>
    </row>
    <row r="488" spans="18:22" x14ac:dyDescent="0.2">
      <c r="R488" s="3"/>
      <c r="S488" s="5"/>
      <c r="T488" s="5"/>
      <c r="U488" s="5"/>
      <c r="V488" s="5"/>
    </row>
    <row r="489" spans="18:22" x14ac:dyDescent="0.2">
      <c r="R489" s="3"/>
      <c r="S489" s="5"/>
      <c r="T489" s="5"/>
      <c r="U489" s="5"/>
      <c r="V489" s="5"/>
    </row>
    <row r="490" spans="18:22" x14ac:dyDescent="0.2">
      <c r="R490" s="3"/>
      <c r="S490" s="5"/>
      <c r="T490" s="5"/>
      <c r="U490" s="5"/>
      <c r="V490" s="5"/>
    </row>
    <row r="491" spans="18:22" x14ac:dyDescent="0.2">
      <c r="R491" s="3"/>
      <c r="S491" s="5"/>
      <c r="T491" s="5"/>
      <c r="U491" s="5"/>
      <c r="V491" s="5"/>
    </row>
    <row r="492" spans="18:22" x14ac:dyDescent="0.2">
      <c r="R492" s="3"/>
      <c r="S492" s="5"/>
      <c r="T492" s="5"/>
      <c r="U492" s="5"/>
      <c r="V492" s="5"/>
    </row>
    <row r="493" spans="18:22" x14ac:dyDescent="0.2">
      <c r="R493" s="3"/>
      <c r="S493" s="5"/>
      <c r="T493" s="5"/>
      <c r="U493" s="5"/>
      <c r="V493" s="5"/>
    </row>
    <row r="494" spans="18:22" x14ac:dyDescent="0.2">
      <c r="R494" s="3"/>
      <c r="S494" s="5"/>
      <c r="T494" s="5"/>
      <c r="U494" s="5"/>
      <c r="V494" s="5"/>
    </row>
    <row r="495" spans="18:22" x14ac:dyDescent="0.2">
      <c r="R495" s="3"/>
      <c r="S495" s="5"/>
      <c r="T495" s="5"/>
      <c r="U495" s="5"/>
      <c r="V495" s="5"/>
    </row>
    <row r="496" spans="18:22" x14ac:dyDescent="0.2">
      <c r="R496" s="3"/>
      <c r="S496" s="5"/>
      <c r="T496" s="5"/>
      <c r="U496" s="5"/>
      <c r="V496" s="5"/>
    </row>
    <row r="497" spans="18:22" x14ac:dyDescent="0.2">
      <c r="R497" s="3"/>
      <c r="S497" s="5"/>
      <c r="T497" s="5"/>
      <c r="U497" s="5"/>
      <c r="V497" s="5"/>
    </row>
    <row r="498" spans="18:22" x14ac:dyDescent="0.2">
      <c r="R498" s="3"/>
      <c r="S498" s="5"/>
      <c r="T498" s="5"/>
      <c r="U498" s="5"/>
      <c r="V498" s="5"/>
    </row>
    <row r="499" spans="18:22" x14ac:dyDescent="0.2">
      <c r="R499" s="3"/>
      <c r="S499" s="5"/>
      <c r="T499" s="5"/>
      <c r="U499" s="5"/>
      <c r="V499" s="5"/>
    </row>
    <row r="500" spans="18:22" x14ac:dyDescent="0.2">
      <c r="R500" s="3"/>
      <c r="S500" s="5"/>
      <c r="T500" s="5"/>
      <c r="U500" s="5"/>
      <c r="V500" s="5"/>
    </row>
    <row r="501" spans="18:22" x14ac:dyDescent="0.2">
      <c r="R501" s="3"/>
      <c r="S501" s="5"/>
      <c r="T501" s="5"/>
      <c r="U501" s="5"/>
      <c r="V501" s="5"/>
    </row>
    <row r="502" spans="18:22" x14ac:dyDescent="0.2">
      <c r="R502" s="3"/>
      <c r="S502" s="5"/>
      <c r="T502" s="5"/>
      <c r="U502" s="5"/>
      <c r="V502" s="5"/>
    </row>
    <row r="503" spans="18:22" x14ac:dyDescent="0.2">
      <c r="R503" s="3"/>
      <c r="S503" s="5"/>
      <c r="T503" s="5"/>
      <c r="U503" s="5"/>
      <c r="V503" s="5"/>
    </row>
    <row r="504" spans="18:22" x14ac:dyDescent="0.2">
      <c r="R504" s="3"/>
      <c r="S504" s="5"/>
      <c r="T504" s="5"/>
      <c r="U504" s="5"/>
      <c r="V504" s="5"/>
    </row>
    <row r="505" spans="18:22" x14ac:dyDescent="0.2">
      <c r="R505" s="3"/>
      <c r="S505" s="5"/>
      <c r="T505" s="5"/>
      <c r="U505" s="5"/>
      <c r="V505" s="5"/>
    </row>
    <row r="506" spans="18:22" x14ac:dyDescent="0.2">
      <c r="R506" s="3"/>
      <c r="S506" s="5"/>
      <c r="T506" s="5"/>
      <c r="U506" s="5"/>
      <c r="V506" s="5"/>
    </row>
    <row r="507" spans="18:22" x14ac:dyDescent="0.2">
      <c r="R507" s="3"/>
      <c r="S507" s="5"/>
      <c r="T507" s="5"/>
      <c r="U507" s="5"/>
      <c r="V507" s="5"/>
    </row>
    <row r="508" spans="18:22" x14ac:dyDescent="0.2">
      <c r="R508" s="3"/>
      <c r="S508" s="5"/>
      <c r="T508" s="5"/>
      <c r="U508" s="5"/>
      <c r="V508" s="5"/>
    </row>
    <row r="509" spans="18:22" x14ac:dyDescent="0.2">
      <c r="R509" s="3"/>
      <c r="S509" s="5"/>
      <c r="T509" s="5"/>
      <c r="U509" s="5"/>
      <c r="V509" s="5"/>
    </row>
    <row r="510" spans="18:22" x14ac:dyDescent="0.2">
      <c r="R510" s="3"/>
      <c r="S510" s="5"/>
      <c r="T510" s="5"/>
      <c r="U510" s="5"/>
      <c r="V510" s="5"/>
    </row>
    <row r="511" spans="18:22" x14ac:dyDescent="0.2">
      <c r="R511" s="3"/>
      <c r="S511" s="5"/>
      <c r="T511" s="5"/>
      <c r="U511" s="5"/>
      <c r="V511" s="5"/>
    </row>
    <row r="512" spans="18:22" x14ac:dyDescent="0.2">
      <c r="R512" s="3"/>
      <c r="S512" s="5"/>
      <c r="T512" s="5"/>
      <c r="U512" s="5"/>
      <c r="V512" s="5"/>
    </row>
    <row r="513" spans="18:22" x14ac:dyDescent="0.2">
      <c r="R513" s="3"/>
      <c r="S513" s="5"/>
      <c r="T513" s="5"/>
      <c r="U513" s="5"/>
      <c r="V513" s="5"/>
    </row>
    <row r="514" spans="18:22" x14ac:dyDescent="0.2">
      <c r="R514" s="3"/>
      <c r="S514" s="5"/>
      <c r="T514" s="5"/>
      <c r="U514" s="5"/>
      <c r="V514" s="5"/>
    </row>
    <row r="515" spans="18:22" x14ac:dyDescent="0.2">
      <c r="R515" s="3"/>
      <c r="S515" s="5"/>
      <c r="T515" s="5"/>
      <c r="U515" s="5"/>
      <c r="V515" s="5"/>
    </row>
    <row r="516" spans="18:22" x14ac:dyDescent="0.2">
      <c r="R516" s="3"/>
      <c r="S516" s="5"/>
      <c r="T516" s="5"/>
      <c r="U516" s="5"/>
      <c r="V516" s="5"/>
    </row>
    <row r="517" spans="18:22" x14ac:dyDescent="0.2">
      <c r="R517" s="3"/>
      <c r="S517" s="5"/>
      <c r="T517" s="5"/>
      <c r="U517" s="5"/>
      <c r="V517" s="5"/>
    </row>
    <row r="518" spans="18:22" x14ac:dyDescent="0.2">
      <c r="R518" s="3"/>
      <c r="S518" s="5"/>
      <c r="T518" s="5"/>
      <c r="U518" s="5"/>
      <c r="V518" s="5"/>
    </row>
    <row r="519" spans="18:22" x14ac:dyDescent="0.2">
      <c r="R519" s="3"/>
      <c r="S519" s="5"/>
      <c r="T519" s="5"/>
      <c r="U519" s="5"/>
      <c r="V519" s="5"/>
    </row>
    <row r="520" spans="18:22" x14ac:dyDescent="0.2">
      <c r="R520" s="3"/>
      <c r="S520" s="5"/>
      <c r="T520" s="5"/>
      <c r="U520" s="5"/>
      <c r="V520" s="5"/>
    </row>
    <row r="521" spans="18:22" x14ac:dyDescent="0.2">
      <c r="R521" s="3"/>
      <c r="S521" s="5"/>
      <c r="T521" s="5"/>
      <c r="U521" s="5"/>
      <c r="V521" s="5"/>
    </row>
    <row r="522" spans="18:22" x14ac:dyDescent="0.2">
      <c r="R522" s="3"/>
      <c r="S522" s="5"/>
      <c r="T522" s="5"/>
      <c r="U522" s="5"/>
      <c r="V522" s="5"/>
    </row>
    <row r="523" spans="18:22" x14ac:dyDescent="0.2">
      <c r="R523" s="3"/>
      <c r="S523" s="5"/>
      <c r="T523" s="5"/>
      <c r="U523" s="5"/>
      <c r="V523" s="5"/>
    </row>
    <row r="524" spans="18:22" x14ac:dyDescent="0.2">
      <c r="R524" s="3"/>
      <c r="S524" s="5"/>
      <c r="T524" s="5"/>
      <c r="U524" s="5"/>
      <c r="V524" s="5"/>
    </row>
    <row r="525" spans="18:22" x14ac:dyDescent="0.2">
      <c r="R525" s="3"/>
      <c r="S525" s="5"/>
      <c r="T525" s="5"/>
      <c r="U525" s="5"/>
      <c r="V525" s="5"/>
    </row>
    <row r="526" spans="18:22" x14ac:dyDescent="0.2">
      <c r="R526" s="3"/>
      <c r="S526" s="5"/>
      <c r="T526" s="5"/>
      <c r="U526" s="5"/>
      <c r="V526" s="5"/>
    </row>
    <row r="527" spans="18:22" x14ac:dyDescent="0.2">
      <c r="R527" s="3"/>
      <c r="S527" s="5"/>
      <c r="T527" s="5"/>
      <c r="U527" s="5"/>
      <c r="V527" s="5"/>
    </row>
    <row r="528" spans="18:22" x14ac:dyDescent="0.2">
      <c r="R528" s="3"/>
      <c r="S528" s="5"/>
      <c r="T528" s="5"/>
      <c r="U528" s="5"/>
      <c r="V528" s="5"/>
    </row>
    <row r="529" spans="18:22" x14ac:dyDescent="0.2">
      <c r="R529" s="3"/>
      <c r="S529" s="5"/>
      <c r="T529" s="5"/>
      <c r="U529" s="5"/>
      <c r="V529" s="5"/>
    </row>
    <row r="530" spans="18:22" x14ac:dyDescent="0.2">
      <c r="R530" s="3"/>
      <c r="S530" s="5"/>
      <c r="T530" s="5"/>
      <c r="U530" s="5"/>
      <c r="V530" s="5"/>
    </row>
    <row r="531" spans="18:22" x14ac:dyDescent="0.2">
      <c r="R531" s="3"/>
      <c r="S531" s="5"/>
      <c r="T531" s="5"/>
      <c r="U531" s="5"/>
      <c r="V531" s="5"/>
    </row>
    <row r="532" spans="18:22" x14ac:dyDescent="0.2">
      <c r="R532" s="3"/>
      <c r="S532" s="5"/>
      <c r="T532" s="5"/>
      <c r="U532" s="5"/>
      <c r="V532" s="5"/>
    </row>
    <row r="533" spans="18:22" x14ac:dyDescent="0.2">
      <c r="R533" s="3"/>
      <c r="S533" s="5"/>
      <c r="T533" s="5"/>
      <c r="U533" s="5"/>
      <c r="V533" s="5"/>
    </row>
    <row r="534" spans="18:22" x14ac:dyDescent="0.2">
      <c r="R534" s="3"/>
      <c r="S534" s="5"/>
      <c r="T534" s="5"/>
      <c r="U534" s="5"/>
      <c r="V534" s="5"/>
    </row>
    <row r="535" spans="18:22" x14ac:dyDescent="0.2">
      <c r="R535" s="3"/>
      <c r="S535" s="5"/>
      <c r="T535" s="5"/>
      <c r="U535" s="5"/>
      <c r="V535" s="5"/>
    </row>
    <row r="536" spans="18:22" x14ac:dyDescent="0.2">
      <c r="R536" s="3"/>
      <c r="S536" s="5"/>
      <c r="T536" s="5"/>
      <c r="U536" s="5"/>
      <c r="V536" s="5"/>
    </row>
    <row r="537" spans="18:22" x14ac:dyDescent="0.2">
      <c r="R537" s="3"/>
      <c r="S537" s="5"/>
      <c r="T537" s="5"/>
      <c r="U537" s="5"/>
      <c r="V537" s="5"/>
    </row>
    <row r="538" spans="18:22" x14ac:dyDescent="0.2">
      <c r="R538" s="3"/>
      <c r="S538" s="5"/>
      <c r="T538" s="5"/>
      <c r="U538" s="5"/>
      <c r="V538" s="5"/>
    </row>
    <row r="539" spans="18:22" x14ac:dyDescent="0.2">
      <c r="R539" s="3"/>
      <c r="S539" s="5"/>
      <c r="T539" s="5"/>
      <c r="U539" s="5"/>
      <c r="V539" s="5"/>
    </row>
    <row r="540" spans="18:22" x14ac:dyDescent="0.2">
      <c r="R540" s="3"/>
      <c r="S540" s="5"/>
      <c r="T540" s="5"/>
      <c r="U540" s="5"/>
      <c r="V540" s="5"/>
    </row>
    <row r="541" spans="18:22" x14ac:dyDescent="0.2">
      <c r="R541" s="3"/>
      <c r="S541" s="5"/>
      <c r="T541" s="5"/>
      <c r="U541" s="5"/>
      <c r="V541" s="5"/>
    </row>
    <row r="542" spans="18:22" x14ac:dyDescent="0.2">
      <c r="R542" s="3"/>
      <c r="S542" s="5"/>
      <c r="T542" s="5"/>
      <c r="U542" s="5"/>
      <c r="V542" s="5"/>
    </row>
    <row r="543" spans="18:22" x14ac:dyDescent="0.2">
      <c r="R543" s="3"/>
      <c r="S543" s="5"/>
      <c r="T543" s="5"/>
      <c r="U543" s="5"/>
      <c r="V543" s="5"/>
    </row>
    <row r="544" spans="18:22" x14ac:dyDescent="0.2">
      <c r="R544" s="3"/>
      <c r="S544" s="5"/>
      <c r="T544" s="5"/>
      <c r="U544" s="5"/>
      <c r="V544" s="5"/>
    </row>
    <row r="545" spans="18:22" x14ac:dyDescent="0.2">
      <c r="R545" s="3"/>
      <c r="S545" s="5"/>
      <c r="T545" s="5"/>
      <c r="U545" s="5"/>
      <c r="V545" s="5"/>
    </row>
    <row r="546" spans="18:22" x14ac:dyDescent="0.2">
      <c r="R546" s="3"/>
      <c r="S546" s="5"/>
      <c r="T546" s="5"/>
      <c r="U546" s="5"/>
      <c r="V546" s="5"/>
    </row>
    <row r="547" spans="18:22" x14ac:dyDescent="0.2">
      <c r="R547" s="3"/>
      <c r="S547" s="5"/>
      <c r="T547" s="5"/>
      <c r="U547" s="5"/>
      <c r="V547" s="5"/>
    </row>
    <row r="548" spans="18:22" x14ac:dyDescent="0.2">
      <c r="R548" s="3"/>
      <c r="S548" s="5"/>
      <c r="T548" s="5"/>
      <c r="U548" s="5"/>
      <c r="V548" s="5"/>
    </row>
    <row r="549" spans="18:22" x14ac:dyDescent="0.2">
      <c r="R549" s="3"/>
      <c r="S549" s="5"/>
      <c r="T549" s="5"/>
      <c r="U549" s="5"/>
      <c r="V549" s="5"/>
    </row>
    <row r="550" spans="18:22" x14ac:dyDescent="0.2">
      <c r="R550" s="3"/>
      <c r="S550" s="5"/>
      <c r="T550" s="5"/>
      <c r="U550" s="5"/>
      <c r="V550" s="5"/>
    </row>
    <row r="551" spans="18:22" x14ac:dyDescent="0.2">
      <c r="R551" s="3"/>
      <c r="S551" s="5"/>
      <c r="T551" s="5"/>
      <c r="U551" s="5"/>
      <c r="V551" s="5"/>
    </row>
    <row r="552" spans="18:22" x14ac:dyDescent="0.2">
      <c r="R552" s="3"/>
      <c r="S552" s="5"/>
      <c r="T552" s="5"/>
      <c r="U552" s="5"/>
      <c r="V552" s="5"/>
    </row>
    <row r="553" spans="18:22" x14ac:dyDescent="0.2">
      <c r="R553" s="3"/>
      <c r="S553" s="5"/>
      <c r="T553" s="5"/>
      <c r="U553" s="5"/>
      <c r="V553" s="5"/>
    </row>
    <row r="554" spans="18:22" x14ac:dyDescent="0.2">
      <c r="R554" s="3"/>
      <c r="S554" s="5"/>
      <c r="T554" s="5"/>
      <c r="U554" s="5"/>
      <c r="V554" s="5"/>
    </row>
    <row r="555" spans="18:22" x14ac:dyDescent="0.2">
      <c r="R555" s="3"/>
      <c r="S555" s="5"/>
      <c r="T555" s="5"/>
      <c r="U555" s="5"/>
      <c r="V555" s="5"/>
    </row>
    <row r="556" spans="18:22" x14ac:dyDescent="0.2">
      <c r="R556" s="3"/>
      <c r="S556" s="5"/>
      <c r="T556" s="5"/>
      <c r="U556" s="5"/>
      <c r="V556" s="5"/>
    </row>
    <row r="557" spans="18:22" x14ac:dyDescent="0.2">
      <c r="R557" s="3"/>
      <c r="S557" s="5"/>
      <c r="T557" s="5"/>
      <c r="U557" s="5"/>
      <c r="V557" s="5"/>
    </row>
    <row r="558" spans="18:22" x14ac:dyDescent="0.2">
      <c r="R558" s="3"/>
      <c r="S558" s="5"/>
      <c r="T558" s="5"/>
      <c r="U558" s="5"/>
      <c r="V558" s="5"/>
    </row>
    <row r="559" spans="18:22" x14ac:dyDescent="0.2">
      <c r="R559" s="3"/>
      <c r="S559" s="5"/>
      <c r="T559" s="5"/>
      <c r="U559" s="5"/>
      <c r="V559" s="5"/>
    </row>
    <row r="560" spans="18:22" x14ac:dyDescent="0.2">
      <c r="R560" s="3"/>
      <c r="S560" s="5"/>
      <c r="T560" s="5"/>
      <c r="U560" s="5"/>
      <c r="V560" s="5"/>
    </row>
    <row r="561" spans="18:22" x14ac:dyDescent="0.2">
      <c r="R561" s="3"/>
      <c r="S561" s="5"/>
      <c r="T561" s="5"/>
      <c r="U561" s="5"/>
      <c r="V561" s="5"/>
    </row>
    <row r="562" spans="18:22" x14ac:dyDescent="0.2">
      <c r="R562" s="3"/>
      <c r="S562" s="5"/>
      <c r="T562" s="5"/>
      <c r="U562" s="5"/>
      <c r="V562" s="5"/>
    </row>
    <row r="563" spans="18:22" x14ac:dyDescent="0.2">
      <c r="R563" s="3"/>
      <c r="S563" s="5"/>
      <c r="T563" s="5"/>
      <c r="U563" s="5"/>
      <c r="V563" s="5"/>
    </row>
    <row r="564" spans="18:22" x14ac:dyDescent="0.2">
      <c r="R564" s="3"/>
      <c r="S564" s="5"/>
      <c r="T564" s="5"/>
      <c r="U564" s="5"/>
      <c r="V564" s="5"/>
    </row>
    <row r="565" spans="18:22" x14ac:dyDescent="0.2">
      <c r="R565" s="3"/>
      <c r="S565" s="5"/>
      <c r="T565" s="5"/>
      <c r="U565" s="5"/>
      <c r="V565" s="5"/>
    </row>
    <row r="566" spans="18:22" x14ac:dyDescent="0.2">
      <c r="R566" s="3"/>
      <c r="S566" s="5"/>
      <c r="T566" s="5"/>
      <c r="U566" s="5"/>
      <c r="V566" s="5"/>
    </row>
    <row r="567" spans="18:22" x14ac:dyDescent="0.2">
      <c r="R567" s="3"/>
      <c r="S567" s="5"/>
      <c r="T567" s="5"/>
      <c r="U567" s="5"/>
      <c r="V567" s="5"/>
    </row>
    <row r="568" spans="18:22" x14ac:dyDescent="0.2">
      <c r="R568" s="3"/>
      <c r="S568" s="5"/>
      <c r="T568" s="5"/>
      <c r="U568" s="5"/>
      <c r="V568" s="5"/>
    </row>
    <row r="569" spans="18:22" x14ac:dyDescent="0.2">
      <c r="R569" s="3"/>
      <c r="S569" s="5"/>
      <c r="T569" s="5"/>
      <c r="U569" s="5"/>
      <c r="V569" s="5"/>
    </row>
    <row r="570" spans="18:22" x14ac:dyDescent="0.2">
      <c r="R570" s="3"/>
      <c r="S570" s="5"/>
      <c r="T570" s="5"/>
      <c r="U570" s="5"/>
      <c r="V570" s="5"/>
    </row>
    <row r="571" spans="18:22" x14ac:dyDescent="0.2">
      <c r="R571" s="3"/>
      <c r="S571" s="5"/>
      <c r="T571" s="5"/>
      <c r="U571" s="5"/>
      <c r="V571" s="5"/>
    </row>
    <row r="572" spans="18:22" x14ac:dyDescent="0.2">
      <c r="R572" s="3"/>
      <c r="S572" s="5"/>
      <c r="T572" s="5"/>
      <c r="U572" s="5"/>
      <c r="V572" s="5"/>
    </row>
    <row r="573" spans="18:22" x14ac:dyDescent="0.2">
      <c r="R573" s="3"/>
      <c r="S573" s="5"/>
      <c r="T573" s="5"/>
      <c r="U573" s="5"/>
      <c r="V573" s="5"/>
    </row>
    <row r="574" spans="18:22" x14ac:dyDescent="0.2">
      <c r="R574" s="3"/>
      <c r="S574" s="5"/>
      <c r="T574" s="5"/>
      <c r="U574" s="5"/>
      <c r="V574" s="5"/>
    </row>
    <row r="575" spans="18:22" x14ac:dyDescent="0.2">
      <c r="R575" s="3"/>
      <c r="S575" s="5"/>
      <c r="T575" s="5"/>
      <c r="U575" s="5"/>
      <c r="V575" s="5"/>
    </row>
    <row r="576" spans="18:22" x14ac:dyDescent="0.2">
      <c r="R576" s="3"/>
      <c r="S576" s="5"/>
      <c r="T576" s="5"/>
      <c r="U576" s="5"/>
      <c r="V576" s="5"/>
    </row>
    <row r="577" spans="18:22" x14ac:dyDescent="0.2">
      <c r="R577" s="3"/>
      <c r="S577" s="5"/>
      <c r="T577" s="5"/>
      <c r="U577" s="5"/>
      <c r="V577" s="5"/>
    </row>
    <row r="578" spans="18:22" x14ac:dyDescent="0.2">
      <c r="R578" s="3"/>
      <c r="S578" s="5"/>
      <c r="T578" s="5"/>
      <c r="U578" s="5"/>
      <c r="V578" s="5"/>
    </row>
    <row r="579" spans="18:22" x14ac:dyDescent="0.2">
      <c r="R579" s="3"/>
      <c r="S579" s="5"/>
      <c r="T579" s="5"/>
      <c r="U579" s="5"/>
      <c r="V579" s="5"/>
    </row>
    <row r="580" spans="18:22" x14ac:dyDescent="0.2">
      <c r="R580" s="3"/>
      <c r="S580" s="5"/>
      <c r="T580" s="5"/>
      <c r="U580" s="5"/>
      <c r="V580" s="5"/>
    </row>
    <row r="581" spans="18:22" x14ac:dyDescent="0.2">
      <c r="R581" s="3"/>
      <c r="S581" s="5"/>
      <c r="T581" s="5"/>
      <c r="U581" s="5"/>
      <c r="V581" s="5"/>
    </row>
    <row r="582" spans="18:22" x14ac:dyDescent="0.2">
      <c r="R582" s="3"/>
      <c r="S582" s="5"/>
      <c r="T582" s="5"/>
      <c r="U582" s="5"/>
      <c r="V582" s="5"/>
    </row>
    <row r="583" spans="18:22" x14ac:dyDescent="0.2">
      <c r="R583" s="3"/>
      <c r="S583" s="5"/>
      <c r="T583" s="5"/>
      <c r="U583" s="5"/>
      <c r="V583" s="5"/>
    </row>
    <row r="584" spans="18:22" x14ac:dyDescent="0.2">
      <c r="R584" s="3"/>
      <c r="S584" s="5"/>
      <c r="T584" s="5"/>
      <c r="U584" s="5"/>
      <c r="V584" s="5"/>
    </row>
    <row r="585" spans="18:22" x14ac:dyDescent="0.2">
      <c r="R585" s="3"/>
      <c r="S585" s="5"/>
      <c r="T585" s="5"/>
      <c r="U585" s="5"/>
      <c r="V585" s="5"/>
    </row>
    <row r="586" spans="18:22" x14ac:dyDescent="0.2">
      <c r="R586" s="3"/>
      <c r="S586" s="5"/>
      <c r="T586" s="5"/>
      <c r="U586" s="5"/>
      <c r="V586" s="5"/>
    </row>
    <row r="587" spans="18:22" x14ac:dyDescent="0.2">
      <c r="R587" s="3"/>
      <c r="S587" s="5"/>
      <c r="T587" s="5"/>
      <c r="U587" s="5"/>
      <c r="V587" s="5"/>
    </row>
    <row r="588" spans="18:22" x14ac:dyDescent="0.2">
      <c r="R588" s="3"/>
      <c r="S588" s="5"/>
      <c r="T588" s="5"/>
      <c r="U588" s="5"/>
      <c r="V588" s="5"/>
    </row>
    <row r="589" spans="18:22" x14ac:dyDescent="0.2">
      <c r="R589" s="3"/>
      <c r="S589" s="5"/>
      <c r="T589" s="5"/>
      <c r="U589" s="5"/>
      <c r="V589" s="5"/>
    </row>
    <row r="590" spans="18:22" x14ac:dyDescent="0.2">
      <c r="R590" s="3"/>
      <c r="S590" s="5"/>
      <c r="T590" s="5"/>
      <c r="U590" s="5"/>
      <c r="V590" s="5"/>
    </row>
    <row r="591" spans="18:22" x14ac:dyDescent="0.2">
      <c r="R591" s="3"/>
      <c r="S591" s="5"/>
      <c r="T591" s="5"/>
      <c r="U591" s="5"/>
      <c r="V591" s="5"/>
    </row>
    <row r="592" spans="18:22" x14ac:dyDescent="0.2">
      <c r="R592" s="3"/>
      <c r="S592" s="5"/>
      <c r="T592" s="5"/>
      <c r="U592" s="5"/>
      <c r="V592" s="5"/>
    </row>
    <row r="593" spans="3:22" x14ac:dyDescent="0.2">
      <c r="R593" s="3"/>
      <c r="S593" s="5"/>
      <c r="T593" s="5"/>
      <c r="U593" s="5"/>
      <c r="V593" s="5"/>
    </row>
    <row r="594" spans="3:22" x14ac:dyDescent="0.2">
      <c r="R594" s="3"/>
      <c r="S594" s="5"/>
      <c r="T594" s="5"/>
      <c r="U594" s="5"/>
      <c r="V594" s="5"/>
    </row>
    <row r="595" spans="3:22" x14ac:dyDescent="0.2">
      <c r="R595" s="3"/>
      <c r="S595" s="5"/>
      <c r="T595" s="5"/>
      <c r="U595" s="5"/>
      <c r="V595" s="5"/>
    </row>
    <row r="596" spans="3:22" x14ac:dyDescent="0.2">
      <c r="R596" s="3"/>
      <c r="S596" s="5"/>
      <c r="T596" s="5"/>
      <c r="U596" s="5"/>
      <c r="V596" s="5"/>
    </row>
    <row r="597" spans="3:22" x14ac:dyDescent="0.2">
      <c r="R597" s="3"/>
      <c r="S597" s="5"/>
      <c r="T597" s="5"/>
      <c r="U597" s="5"/>
      <c r="V597" s="5"/>
    </row>
    <row r="598" spans="3:22" x14ac:dyDescent="0.2">
      <c r="R598" s="3"/>
      <c r="S598" s="5"/>
      <c r="T598" s="5"/>
      <c r="U598" s="5"/>
      <c r="V598" s="5"/>
    </row>
    <row r="599" spans="3:22" x14ac:dyDescent="0.2">
      <c r="R599" s="3"/>
      <c r="S599" s="5"/>
      <c r="T599" s="5"/>
      <c r="U599" s="5"/>
      <c r="V599" s="5"/>
    </row>
    <row r="600" spans="3:22" x14ac:dyDescent="0.2">
      <c r="R600" s="3"/>
      <c r="S600" s="5"/>
      <c r="T600" s="5"/>
      <c r="U600" s="5"/>
      <c r="V600" s="5"/>
    </row>
    <row r="601" spans="3:22" x14ac:dyDescent="0.2">
      <c r="R601" s="3"/>
      <c r="S601" s="5"/>
      <c r="T601" s="5"/>
      <c r="U601" s="5"/>
      <c r="V601" s="5"/>
    </row>
    <row r="602" spans="3:22" x14ac:dyDescent="0.2">
      <c r="R602" s="3"/>
      <c r="S602" s="5"/>
      <c r="T602" s="5"/>
      <c r="U602" s="5"/>
      <c r="V602" s="5"/>
    </row>
    <row r="603" spans="3:22" x14ac:dyDescent="0.2">
      <c r="R603" s="3"/>
      <c r="S603" s="5"/>
      <c r="T603" s="5"/>
      <c r="U603" s="5"/>
      <c r="V603" s="5"/>
    </row>
    <row r="604" spans="3:22" x14ac:dyDescent="0.2">
      <c r="R604" s="3"/>
      <c r="S604" s="5"/>
      <c r="T604" s="5"/>
      <c r="U604" s="5"/>
      <c r="V604" s="5"/>
    </row>
    <row r="605" spans="3:22" x14ac:dyDescent="0.2">
      <c r="R605" s="3"/>
    </row>
    <row r="607" spans="3:22" x14ac:dyDescent="0.2">
      <c r="C607" s="4"/>
      <c r="D607" s="5"/>
      <c r="E607" s="5"/>
    </row>
    <row r="608" spans="3:22" x14ac:dyDescent="0.2">
      <c r="C608" s="4"/>
      <c r="D608" s="5"/>
      <c r="E608" s="5"/>
    </row>
    <row r="609" spans="3:5" x14ac:dyDescent="0.2">
      <c r="C609" s="4"/>
      <c r="D609" s="5"/>
      <c r="E609" s="5"/>
    </row>
    <row r="610" spans="3:5" x14ac:dyDescent="0.2">
      <c r="C610" s="4"/>
      <c r="D610" s="5"/>
      <c r="E610" s="5"/>
    </row>
    <row r="611" spans="3:5" x14ac:dyDescent="0.2">
      <c r="C611" s="4"/>
      <c r="D611" s="5"/>
      <c r="E611" s="5"/>
    </row>
    <row r="612" spans="3:5" x14ac:dyDescent="0.2">
      <c r="C612" s="4"/>
      <c r="D612" s="5"/>
      <c r="E612" s="5"/>
    </row>
    <row r="613" spans="3:5" x14ac:dyDescent="0.2">
      <c r="C613" s="4"/>
      <c r="D613" s="5"/>
      <c r="E613" s="5"/>
    </row>
    <row r="614" spans="3:5" x14ac:dyDescent="0.2">
      <c r="C614" s="4"/>
      <c r="D614" s="5"/>
      <c r="E614" s="5"/>
    </row>
  </sheetData>
  <sheetProtection sheet="1" formatCells="0" formatColumns="0" formatRows="0"/>
  <mergeCells count="4">
    <mergeCell ref="D3:D4"/>
    <mergeCell ref="B3:C4"/>
    <mergeCell ref="Q2:W2"/>
    <mergeCell ref="N3:O3"/>
  </mergeCells>
  <phoneticPr fontId="0" type="noConversion"/>
  <dataValidations count="2">
    <dataValidation type="decimal" allowBlank="1" showInputMessage="1" showErrorMessage="1" errorTitle="Invalid Entry" error="Left tail area must be less than 0.500." sqref="C9">
      <formula1>0.001</formula1>
      <formula2>0.499</formula2>
    </dataValidation>
    <dataValidation type="decimal" allowBlank="1" showInputMessage="1" showErrorMessage="1" errorTitle="Invalid Entry" error="Right tail area must be less than 0.500." sqref="C10">
      <formula1>0.001</formula1>
      <formula2>0.499</formula2>
    </dataValidation>
  </dataValidations>
  <printOptions horizontalCentered="1"/>
  <pageMargins left="0.75" right="0.75" top="1" bottom="1" header="0.5" footer="0.5"/>
  <pageSetup scale="87" orientation="portrait" r:id="rId1"/>
  <headerFooter alignWithMargins="0">
    <oddFooter>&amp;CLearningStats &amp;D&amp;RPage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31" r:id="rId4" name="Spinner 3">
              <controlPr defaultSize="0" autoPict="0">
                <anchor moveWithCells="1" sizeWithCells="1">
                  <from>
                    <xdr:col>4</xdr:col>
                    <xdr:colOff>28575</xdr:colOff>
                    <xdr:row>2</xdr:row>
                    <xdr:rowOff>19050</xdr:rowOff>
                  </from>
                  <to>
                    <xdr:col>4</xdr:col>
                    <xdr:colOff>314325</xdr:colOff>
                    <xdr:row>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V615"/>
  <sheetViews>
    <sheetView showGridLines="0" workbookViewId="0"/>
  </sheetViews>
  <sheetFormatPr defaultRowHeight="12.75" x14ac:dyDescent="0.2"/>
  <cols>
    <col min="1" max="1" width="3.140625" style="2" customWidth="1"/>
    <col min="2" max="2" width="13.5703125" style="2" customWidth="1"/>
    <col min="3" max="3" width="9.140625" style="2"/>
    <col min="4" max="4" width="10.140625" style="2" customWidth="1"/>
    <col min="5" max="11" width="9.140625" style="2"/>
    <col min="12" max="12" width="5.5703125" style="2" customWidth="1"/>
    <col min="13" max="14" width="10.28515625" style="2" customWidth="1"/>
    <col min="15" max="15" width="11.85546875" style="2" customWidth="1"/>
    <col min="16" max="16" width="9.140625" style="9"/>
    <col min="17" max="16384" width="9.140625" style="2"/>
  </cols>
  <sheetData>
    <row r="1" spans="2:22" ht="15" customHeight="1" x14ac:dyDescent="0.2">
      <c r="B1" s="43" t="s">
        <v>34</v>
      </c>
      <c r="C1" s="1"/>
    </row>
    <row r="2" spans="2:22" ht="15.75" customHeight="1" x14ac:dyDescent="0.2">
      <c r="P2" s="48" t="s">
        <v>41</v>
      </c>
      <c r="Q2" s="48"/>
      <c r="R2" s="48"/>
      <c r="S2" s="48"/>
      <c r="T2" s="48"/>
      <c r="U2" s="48"/>
      <c r="V2" s="48"/>
    </row>
    <row r="3" spans="2:22" x14ac:dyDescent="0.2">
      <c r="B3" s="50" t="s">
        <v>2</v>
      </c>
      <c r="C3" s="50"/>
      <c r="D3" s="55">
        <f>C28</f>
        <v>5</v>
      </c>
      <c r="M3" s="53" t="s">
        <v>6</v>
      </c>
      <c r="N3" s="54"/>
      <c r="P3" s="45" t="s">
        <v>36</v>
      </c>
      <c r="Q3" s="45" t="s">
        <v>0</v>
      </c>
      <c r="R3" s="45" t="s">
        <v>1</v>
      </c>
      <c r="S3" s="45" t="s">
        <v>50</v>
      </c>
      <c r="T3" s="45" t="s">
        <v>38</v>
      </c>
      <c r="U3" s="45" t="s">
        <v>39</v>
      </c>
      <c r="V3" s="45" t="s">
        <v>40</v>
      </c>
    </row>
    <row r="4" spans="2:22" x14ac:dyDescent="0.2">
      <c r="B4" s="50"/>
      <c r="C4" s="50"/>
      <c r="D4" s="55"/>
      <c r="M4" s="29" t="s">
        <v>3</v>
      </c>
      <c r="N4" s="30">
        <f>IF($D$3&lt;18,0,ROUND($D$3-3*SQRT(2*$D$3),0))</f>
        <v>0</v>
      </c>
      <c r="P4" s="19">
        <v>0</v>
      </c>
      <c r="Q4" s="6">
        <f>$N$4+P4*($N$5-$N$4)/600</f>
        <v>0</v>
      </c>
      <c r="R4" s="7">
        <f>IF($D$3&gt;2,0,IF($D$3=2,0.5,2.5))</f>
        <v>0</v>
      </c>
      <c r="S4" s="7">
        <f t="shared" ref="S4:S67" si="0">1-CHIDIST(Q4,$D$3)</f>
        <v>0</v>
      </c>
      <c r="T4" s="7">
        <f>IF(Q4&lt;$D$10,IF($D$3&gt;2,0,IF($D$3=2,0.5,2.5)),"")</f>
        <v>0</v>
      </c>
      <c r="U4" s="7" t="str">
        <f>IF(AND(Q4&gt;=$D$10,Q4&lt;=$D$11),IF($D$3&gt;2,0,IF($D$3=2,0.5,2.5)),"")</f>
        <v/>
      </c>
      <c r="V4" s="24" t="str">
        <f>IF(Q4&gt;$D$11,IF($D$3&gt;2,0,IF($D$3=2,0.5,2.5)),"")</f>
        <v/>
      </c>
    </row>
    <row r="5" spans="2:22" ht="18" x14ac:dyDescent="0.2">
      <c r="B5" s="46"/>
      <c r="C5" s="46"/>
      <c r="D5" s="47"/>
      <c r="M5" s="29" t="s">
        <v>4</v>
      </c>
      <c r="N5" s="30">
        <f>IF($D$3&gt;2,ROUND($D$3+3*SQRT(2*$D$3),0),IF($D$3=1,4,8))</f>
        <v>14</v>
      </c>
      <c r="P5" s="19">
        <v>1</v>
      </c>
      <c r="Q5" s="6">
        <f t="shared" ref="Q5:Q68" si="1">$N$4+P5*($N$5-$N$4)/600</f>
        <v>2.3333333333333334E-2</v>
      </c>
      <c r="R5" s="7">
        <f t="shared" ref="R5:R68" si="2">EXP(LN(Q5)*$N$7-Q5/2-LN(2)*$D$3/2-$N$8)</f>
        <v>4.6847586319491701E-4</v>
      </c>
      <c r="S5" s="7">
        <f t="shared" si="0"/>
        <v>4.3870540613610842E-6</v>
      </c>
      <c r="T5" s="7">
        <f t="shared" ref="T5:T68" si="3">IF(Q5&lt;$D$10,EXP(LN(Q5)*$N$7-Q5/2-LN(2)*$D$3/2-$N$8),"")</f>
        <v>4.6847586319491701E-4</v>
      </c>
      <c r="U5" s="7" t="str">
        <f t="shared" ref="U5:U68" si="4">IF(AND(Q5&gt;=$D$10,Q5&lt;=$D$11),EXP(LN(Q5)*$N$7-Q5/2-LN(2)*$D$3/2-$N$8),"")</f>
        <v/>
      </c>
      <c r="V5" s="24" t="str">
        <f t="shared" ref="V5:V68" si="5">IF(Q5&gt;$D$11,EXP(LN(Q5)*$N$7-Q5/2-LN(2)*$D$3/2-$N$8),"")</f>
        <v/>
      </c>
    </row>
    <row r="6" spans="2:22" x14ac:dyDescent="0.2">
      <c r="M6" s="29" t="s">
        <v>5</v>
      </c>
      <c r="N6" s="30">
        <f>IF($D$3&gt;30,ROUND((N5-N4)/(25-1),0),ROUND((N5-N4)/(25-1),1))</f>
        <v>0.6</v>
      </c>
      <c r="P6" s="19">
        <v>2</v>
      </c>
      <c r="Q6" s="6">
        <f t="shared" si="1"/>
        <v>4.6666666666666669E-2</v>
      </c>
      <c r="R6" s="7">
        <f t="shared" si="2"/>
        <v>1.3096807512990097E-3</v>
      </c>
      <c r="S6" s="7">
        <f t="shared" si="0"/>
        <v>2.4611205210245402E-5</v>
      </c>
      <c r="T6" s="7">
        <f t="shared" si="3"/>
        <v>1.3096807512990097E-3</v>
      </c>
      <c r="U6" s="7" t="str">
        <f t="shared" si="4"/>
        <v/>
      </c>
      <c r="V6" s="24" t="str">
        <f t="shared" si="5"/>
        <v/>
      </c>
    </row>
    <row r="7" spans="2:22" x14ac:dyDescent="0.2">
      <c r="M7" s="29" t="s">
        <v>8</v>
      </c>
      <c r="N7" s="30">
        <f>($D$3-2)/2</f>
        <v>1.5</v>
      </c>
      <c r="P7" s="19">
        <v>3</v>
      </c>
      <c r="Q7" s="6">
        <f t="shared" si="1"/>
        <v>7.0000000000000007E-2</v>
      </c>
      <c r="R7" s="7">
        <f t="shared" si="2"/>
        <v>2.3781298505292305E-3</v>
      </c>
      <c r="S7" s="7">
        <f t="shared" si="0"/>
        <v>6.7258724347096788E-5</v>
      </c>
      <c r="T7" s="7">
        <f t="shared" si="3"/>
        <v>2.3781298505292305E-3</v>
      </c>
      <c r="U7" s="7" t="str">
        <f t="shared" si="4"/>
        <v/>
      </c>
      <c r="V7" s="24" t="str">
        <f t="shared" si="5"/>
        <v/>
      </c>
    </row>
    <row r="8" spans="2:22" x14ac:dyDescent="0.2">
      <c r="M8" s="36" t="s">
        <v>29</v>
      </c>
      <c r="N8" s="32">
        <f>GAMMALN($D$3/2)</f>
        <v>0.28468287047291918</v>
      </c>
      <c r="P8" s="19">
        <v>4</v>
      </c>
      <c r="Q8" s="6">
        <f t="shared" si="1"/>
        <v>9.3333333333333338E-2</v>
      </c>
      <c r="R8" s="7">
        <f t="shared" si="2"/>
        <v>3.6189026470956052E-3</v>
      </c>
      <c r="S8" s="7">
        <f t="shared" si="0"/>
        <v>1.3692594907732669E-4</v>
      </c>
      <c r="T8" s="7">
        <f t="shared" si="3"/>
        <v>3.6189026470956052E-3</v>
      </c>
      <c r="U8" s="7" t="str">
        <f t="shared" si="4"/>
        <v/>
      </c>
      <c r="V8" s="24" t="str">
        <f t="shared" si="5"/>
        <v/>
      </c>
    </row>
    <row r="9" spans="2:22" x14ac:dyDescent="0.2">
      <c r="C9" s="21" t="s">
        <v>42</v>
      </c>
      <c r="D9" s="21" t="s">
        <v>47</v>
      </c>
      <c r="P9" s="19">
        <v>5</v>
      </c>
      <c r="Q9" s="6">
        <f t="shared" si="1"/>
        <v>0.11666666666666667</v>
      </c>
      <c r="R9" s="7">
        <f t="shared" si="2"/>
        <v>4.9989080772056046E-3</v>
      </c>
      <c r="S9" s="7">
        <f t="shared" si="0"/>
        <v>2.3722135645110054E-4</v>
      </c>
      <c r="T9" s="7">
        <f t="shared" si="3"/>
        <v>4.9989080772056046E-3</v>
      </c>
      <c r="U9" s="7" t="str">
        <f t="shared" si="4"/>
        <v/>
      </c>
      <c r="V9" s="24" t="str">
        <f t="shared" si="5"/>
        <v/>
      </c>
    </row>
    <row r="10" spans="2:22" x14ac:dyDescent="0.2">
      <c r="B10" s="23" t="s">
        <v>44</v>
      </c>
      <c r="C10" s="9">
        <v>2.5000000000000001E-2</v>
      </c>
      <c r="D10" s="25">
        <f>_xlfn.CHISQ.INV(C10,D3)</f>
        <v>0.83121161348666261</v>
      </c>
      <c r="P10" s="19">
        <v>6</v>
      </c>
      <c r="Q10" s="6">
        <f t="shared" si="1"/>
        <v>0.14000000000000001</v>
      </c>
      <c r="R10" s="7">
        <f t="shared" si="2"/>
        <v>6.4950163831875496E-3</v>
      </c>
      <c r="S10" s="7">
        <f t="shared" si="0"/>
        <v>3.7110994927003205E-4</v>
      </c>
      <c r="T10" s="7">
        <f t="shared" si="3"/>
        <v>6.4950163831875496E-3</v>
      </c>
      <c r="U10" s="7" t="str">
        <f t="shared" si="4"/>
        <v/>
      </c>
      <c r="V10" s="24" t="str">
        <f t="shared" si="5"/>
        <v/>
      </c>
    </row>
    <row r="11" spans="2:22" x14ac:dyDescent="0.2">
      <c r="B11" s="23" t="s">
        <v>45</v>
      </c>
      <c r="C11" s="9">
        <v>2.5000000000000001E-2</v>
      </c>
      <c r="D11" s="25">
        <f>_xlfn.CHISQ.INV(1-C11,D3)</f>
        <v>12.832501994030022</v>
      </c>
      <c r="P11" s="19">
        <v>7</v>
      </c>
      <c r="Q11" s="6">
        <f t="shared" si="1"/>
        <v>0.16333333333333333</v>
      </c>
      <c r="R11" s="7">
        <f t="shared" si="2"/>
        <v>8.0897232826739052E-3</v>
      </c>
      <c r="S11" s="7">
        <f t="shared" si="0"/>
        <v>5.4108809597330776E-4</v>
      </c>
      <c r="T11" s="7">
        <f t="shared" si="3"/>
        <v>8.0897232826739052E-3</v>
      </c>
      <c r="U11" s="7" t="str">
        <f t="shared" si="4"/>
        <v/>
      </c>
      <c r="V11" s="24" t="str">
        <f t="shared" si="5"/>
        <v/>
      </c>
    </row>
    <row r="12" spans="2:22" x14ac:dyDescent="0.2">
      <c r="P12" s="19">
        <v>8</v>
      </c>
      <c r="Q12" s="6">
        <f t="shared" si="1"/>
        <v>0.18666666666666668</v>
      </c>
      <c r="R12" s="7">
        <f t="shared" si="2"/>
        <v>9.769105908487806E-3</v>
      </c>
      <c r="S12" s="7">
        <f t="shared" si="0"/>
        <v>7.4928833147969165E-4</v>
      </c>
      <c r="T12" s="7">
        <f t="shared" si="3"/>
        <v>9.769105908487806E-3</v>
      </c>
      <c r="U12" s="7" t="str">
        <f t="shared" si="4"/>
        <v/>
      </c>
      <c r="V12" s="24" t="str">
        <f t="shared" si="5"/>
        <v/>
      </c>
    </row>
    <row r="13" spans="2:22" x14ac:dyDescent="0.2">
      <c r="M13" s="9"/>
      <c r="N13" s="9"/>
      <c r="O13" s="9"/>
      <c r="P13" s="19">
        <v>9</v>
      </c>
      <c r="Q13" s="6">
        <f t="shared" si="1"/>
        <v>0.21</v>
      </c>
      <c r="R13" s="7">
        <f t="shared" si="2"/>
        <v>1.1521707153681292E-2</v>
      </c>
      <c r="S13" s="7">
        <f t="shared" si="0"/>
        <v>9.9754872484669743E-4</v>
      </c>
      <c r="T13" s="7">
        <f t="shared" si="3"/>
        <v>1.1521707153681292E-2</v>
      </c>
      <c r="U13" s="7" t="str">
        <f t="shared" si="4"/>
        <v/>
      </c>
      <c r="V13" s="24" t="str">
        <f t="shared" si="5"/>
        <v/>
      </c>
    </row>
    <row r="14" spans="2:22" x14ac:dyDescent="0.2">
      <c r="N14" s="3"/>
      <c r="O14" s="4"/>
      <c r="P14" s="19">
        <v>10</v>
      </c>
      <c r="Q14" s="6">
        <f t="shared" si="1"/>
        <v>0.23333333333333334</v>
      </c>
      <c r="R14" s="7">
        <f t="shared" si="2"/>
        <v>1.3337864450893747E-2</v>
      </c>
      <c r="S14" s="7">
        <f t="shared" si="0"/>
        <v>1.287461974624371E-3</v>
      </c>
      <c r="T14" s="7">
        <f t="shared" si="3"/>
        <v>1.3337864450893747E-2</v>
      </c>
      <c r="U14" s="7" t="str">
        <f t="shared" si="4"/>
        <v/>
      </c>
      <c r="V14" s="24" t="str">
        <f t="shared" si="5"/>
        <v/>
      </c>
    </row>
    <row r="15" spans="2:22" x14ac:dyDescent="0.2">
      <c r="P15" s="19">
        <v>11</v>
      </c>
      <c r="Q15" s="6">
        <f t="shared" si="1"/>
        <v>0.25666666666666665</v>
      </c>
      <c r="R15" s="7">
        <f t="shared" si="2"/>
        <v>1.5209276603761984E-2</v>
      </c>
      <c r="S15" s="7">
        <f t="shared" si="0"/>
        <v>1.6204118852370941E-3</v>
      </c>
      <c r="T15" s="7">
        <f t="shared" si="3"/>
        <v>1.5209276603761984E-2</v>
      </c>
      <c r="U15" s="7" t="str">
        <f t="shared" si="4"/>
        <v/>
      </c>
      <c r="V15" s="24" t="str">
        <f t="shared" si="5"/>
        <v/>
      </c>
    </row>
    <row r="16" spans="2:22" x14ac:dyDescent="0.2">
      <c r="P16" s="19">
        <v>12</v>
      </c>
      <c r="Q16" s="6">
        <f t="shared" si="1"/>
        <v>0.28000000000000003</v>
      </c>
      <c r="R16" s="7">
        <f t="shared" si="2"/>
        <v>1.7128708978607011E-2</v>
      </c>
      <c r="S16" s="7">
        <f t="shared" si="0"/>
        <v>1.997601486136702E-3</v>
      </c>
      <c r="T16" s="7">
        <f t="shared" si="3"/>
        <v>1.7128708978607011E-2</v>
      </c>
      <c r="U16" s="7" t="str">
        <f t="shared" si="4"/>
        <v/>
      </c>
      <c r="V16" s="24" t="str">
        <f t="shared" si="5"/>
        <v/>
      </c>
    </row>
    <row r="17" spans="3:22" x14ac:dyDescent="0.2">
      <c r="P17" s="19">
        <v>13</v>
      </c>
      <c r="Q17" s="6">
        <f t="shared" si="1"/>
        <v>0.30333333333333334</v>
      </c>
      <c r="R17" s="7">
        <f t="shared" si="2"/>
        <v>1.9089784293687434E-2</v>
      </c>
      <c r="S17" s="7">
        <f t="shared" si="0"/>
        <v>2.4200753457780388E-3</v>
      </c>
      <c r="T17" s="7">
        <f t="shared" si="3"/>
        <v>1.9089784293687434E-2</v>
      </c>
      <c r="U17" s="7" t="str">
        <f t="shared" si="4"/>
        <v/>
      </c>
      <c r="V17" s="24" t="str">
        <f t="shared" si="5"/>
        <v/>
      </c>
    </row>
    <row r="18" spans="3:22" x14ac:dyDescent="0.2">
      <c r="P18" s="19">
        <v>14</v>
      </c>
      <c r="Q18" s="6">
        <f t="shared" si="1"/>
        <v>0.32666666666666666</v>
      </c>
      <c r="R18" s="7">
        <f t="shared" si="2"/>
        <v>2.108682904702806E-2</v>
      </c>
      <c r="S18" s="7">
        <f t="shared" si="0"/>
        <v>2.8887376971946654E-3</v>
      </c>
      <c r="T18" s="7">
        <f t="shared" si="3"/>
        <v>2.108682904702806E-2</v>
      </c>
      <c r="U18" s="7" t="str">
        <f t="shared" si="4"/>
        <v/>
      </c>
      <c r="V18" s="24" t="str">
        <f t="shared" si="5"/>
        <v/>
      </c>
    </row>
    <row r="19" spans="3:22" x14ac:dyDescent="0.2">
      <c r="P19" s="19">
        <v>15</v>
      </c>
      <c r="Q19" s="6">
        <f t="shared" si="1"/>
        <v>0.35</v>
      </c>
      <c r="R19" s="7">
        <f t="shared" si="2"/>
        <v>2.3114757592443434E-2</v>
      </c>
      <c r="S19" s="7">
        <f t="shared" si="0"/>
        <v>3.4043674466370799E-3</v>
      </c>
      <c r="T19" s="7">
        <f t="shared" si="3"/>
        <v>2.3114757592443434E-2</v>
      </c>
      <c r="U19" s="7" t="str">
        <f t="shared" si="4"/>
        <v/>
      </c>
      <c r="V19" s="24" t="str">
        <f t="shared" si="5"/>
        <v/>
      </c>
    </row>
    <row r="20" spans="3:22" x14ac:dyDescent="0.2">
      <c r="P20" s="19">
        <v>16</v>
      </c>
      <c r="Q20" s="6">
        <f t="shared" si="1"/>
        <v>0.37333333333333335</v>
      </c>
      <c r="R20" s="7">
        <f t="shared" si="2"/>
        <v>2.5168982554872849E-2</v>
      </c>
      <c r="S20" s="7">
        <f t="shared" si="0"/>
        <v>3.9676308020843987E-3</v>
      </c>
      <c r="T20" s="7">
        <f t="shared" si="3"/>
        <v>2.5168982554872849E-2</v>
      </c>
      <c r="U20" s="7" t="str">
        <f t="shared" si="4"/>
        <v/>
      </c>
      <c r="V20" s="24" t="str">
        <f t="shared" si="5"/>
        <v/>
      </c>
    </row>
    <row r="21" spans="3:22" x14ac:dyDescent="0.2">
      <c r="P21" s="19">
        <v>17</v>
      </c>
      <c r="Q21" s="6">
        <f t="shared" si="1"/>
        <v>0.39666666666666667</v>
      </c>
      <c r="R21" s="7">
        <f t="shared" si="2"/>
        <v>2.7245344199809781E-2</v>
      </c>
      <c r="S21" s="7">
        <f t="shared" si="0"/>
        <v>4.5790920442011496E-3</v>
      </c>
      <c r="T21" s="7">
        <f t="shared" si="3"/>
        <v>2.7245344199809781E-2</v>
      </c>
      <c r="U21" s="7" t="str">
        <f t="shared" si="4"/>
        <v/>
      </c>
      <c r="V21" s="24" t="str">
        <f t="shared" si="5"/>
        <v/>
      </c>
    </row>
    <row r="22" spans="3:22" x14ac:dyDescent="0.2">
      <c r="P22" s="19">
        <v>18</v>
      </c>
      <c r="Q22" s="6">
        <f t="shared" si="1"/>
        <v>0.42</v>
      </c>
      <c r="R22" s="7">
        <f t="shared" si="2"/>
        <v>2.9340053775499603E-2</v>
      </c>
      <c r="S22" s="7">
        <f t="shared" si="0"/>
        <v>5.2392228202307045E-3</v>
      </c>
      <c r="T22" s="7">
        <f t="shared" si="3"/>
        <v>2.9340053775499603E-2</v>
      </c>
      <c r="U22" s="7" t="str">
        <f t="shared" si="4"/>
        <v/>
      </c>
      <c r="V22" s="24" t="str">
        <f t="shared" si="5"/>
        <v/>
      </c>
    </row>
    <row r="23" spans="3:22" x14ac:dyDescent="0.2">
      <c r="P23" s="19">
        <v>19</v>
      </c>
      <c r="Q23" s="6">
        <f t="shared" si="1"/>
        <v>0.44333333333333336</v>
      </c>
      <c r="R23" s="7">
        <f t="shared" si="2"/>
        <v>3.1449647373398532E-2</v>
      </c>
      <c r="S23" s="7">
        <f t="shared" si="0"/>
        <v>5.9484102441862419E-3</v>
      </c>
      <c r="T23" s="7">
        <f t="shared" si="3"/>
        <v>3.1449647373398532E-2</v>
      </c>
      <c r="U23" s="7" t="str">
        <f t="shared" si="4"/>
        <v/>
      </c>
      <c r="V23" s="24" t="str">
        <f t="shared" si="5"/>
        <v/>
      </c>
    </row>
    <row r="24" spans="3:22" x14ac:dyDescent="0.2">
      <c r="P24" s="19">
        <v>20</v>
      </c>
      <c r="Q24" s="6">
        <f t="shared" si="1"/>
        <v>0.46666666666666667</v>
      </c>
      <c r="R24" s="7">
        <f t="shared" si="2"/>
        <v>3.357094785272112E-2</v>
      </c>
      <c r="S24" s="7">
        <f t="shared" si="0"/>
        <v>6.7069640185586366E-3</v>
      </c>
      <c r="T24" s="7">
        <f t="shared" si="3"/>
        <v>3.357094785272112E-2</v>
      </c>
      <c r="U24" s="7" t="str">
        <f t="shared" si="4"/>
        <v/>
      </c>
      <c r="V24" s="24" t="str">
        <f t="shared" si="5"/>
        <v/>
      </c>
    </row>
    <row r="25" spans="3:22" x14ac:dyDescent="0.2">
      <c r="P25" s="19">
        <v>21</v>
      </c>
      <c r="Q25" s="6">
        <f t="shared" si="1"/>
        <v>0.49</v>
      </c>
      <c r="R25" s="7">
        <f t="shared" si="2"/>
        <v>3.5701033048266384E-2</v>
      </c>
      <c r="S25" s="7">
        <f t="shared" si="0"/>
        <v>7.5151227438554624E-3</v>
      </c>
      <c r="T25" s="7">
        <f t="shared" si="3"/>
        <v>3.5701033048266384E-2</v>
      </c>
      <c r="U25" s="7" t="str">
        <f t="shared" si="4"/>
        <v/>
      </c>
      <c r="V25" s="24" t="str">
        <f t="shared" si="5"/>
        <v/>
      </c>
    </row>
    <row r="26" spans="3:22" x14ac:dyDescent="0.2">
      <c r="P26" s="19">
        <v>22</v>
      </c>
      <c r="Q26" s="6">
        <f t="shared" si="1"/>
        <v>0.51333333333333331</v>
      </c>
      <c r="R26" s="7">
        <f t="shared" si="2"/>
        <v>3.7837208944890885E-2</v>
      </c>
      <c r="S26" s="7">
        <f t="shared" si="0"/>
        <v>8.3730595464694968E-3</v>
      </c>
      <c r="T26" s="7">
        <f t="shared" si="3"/>
        <v>3.7837208944890885E-2</v>
      </c>
      <c r="U26" s="7" t="str">
        <f t="shared" si="4"/>
        <v/>
      </c>
      <c r="V26" s="24" t="str">
        <f t="shared" si="5"/>
        <v/>
      </c>
    </row>
    <row r="27" spans="3:22" x14ac:dyDescent="0.2">
      <c r="P27" s="19">
        <v>23</v>
      </c>
      <c r="Q27" s="6">
        <f t="shared" si="1"/>
        <v>0.53666666666666663</v>
      </c>
      <c r="R27" s="7">
        <f t="shared" si="2"/>
        <v>3.9976986828794969E-2</v>
      </c>
      <c r="S27" s="7">
        <f t="shared" si="0"/>
        <v>9.2808871286833572E-3</v>
      </c>
      <c r="T27" s="7">
        <f t="shared" si="3"/>
        <v>3.9976986828794969E-2</v>
      </c>
      <c r="U27" s="7" t="str">
        <f t="shared" si="4"/>
        <v/>
      </c>
      <c r="V27" s="24" t="str">
        <f t="shared" si="5"/>
        <v/>
      </c>
    </row>
    <row r="28" spans="3:22" x14ac:dyDescent="0.2">
      <c r="C28" s="9">
        <v>5</v>
      </c>
      <c r="P28" s="19">
        <v>24</v>
      </c>
      <c r="Q28" s="6">
        <f t="shared" si="1"/>
        <v>0.56000000000000005</v>
      </c>
      <c r="R28" s="7">
        <f t="shared" si="2"/>
        <v>4.2118063660240762E-2</v>
      </c>
      <c r="S28" s="7">
        <f t="shared" si="0"/>
        <v>1.0238662324405956E-2</v>
      </c>
      <c r="T28" s="7">
        <f t="shared" si="3"/>
        <v>4.2118063660240762E-2</v>
      </c>
      <c r="U28" s="7" t="str">
        <f t="shared" si="4"/>
        <v/>
      </c>
      <c r="V28" s="24" t="str">
        <f t="shared" si="5"/>
        <v/>
      </c>
    </row>
    <row r="29" spans="3:22" x14ac:dyDescent="0.2">
      <c r="P29" s="19">
        <v>25</v>
      </c>
      <c r="Q29" s="6">
        <f t="shared" si="1"/>
        <v>0.58333333333333337</v>
      </c>
      <c r="R29" s="7">
        <f t="shared" si="2"/>
        <v>4.4258305083394435E-2</v>
      </c>
      <c r="S29" s="7">
        <f t="shared" si="0"/>
        <v>1.1246390228703884E-2</v>
      </c>
      <c r="T29" s="7">
        <f t="shared" si="3"/>
        <v>4.4258305083394435E-2</v>
      </c>
      <c r="U29" s="7" t="str">
        <f t="shared" si="4"/>
        <v/>
      </c>
      <c r="V29" s="24" t="str">
        <f t="shared" si="5"/>
        <v/>
      </c>
    </row>
    <row r="30" spans="3:22" x14ac:dyDescent="0.2">
      <c r="P30" s="19">
        <v>26</v>
      </c>
      <c r="Q30" s="6">
        <f t="shared" si="1"/>
        <v>0.60666666666666669</v>
      </c>
      <c r="R30" s="7">
        <f t="shared" si="2"/>
        <v>4.639573061573684E-2</v>
      </c>
      <c r="S30" s="7">
        <f t="shared" si="0"/>
        <v>1.2304027957113828E-2</v>
      </c>
      <c r="T30" s="7">
        <f t="shared" si="3"/>
        <v>4.639573061573684E-2</v>
      </c>
      <c r="U30" s="7" t="str">
        <f t="shared" si="4"/>
        <v/>
      </c>
      <c r="V30" s="24" t="str">
        <f t="shared" si="5"/>
        <v/>
      </c>
    </row>
    <row r="31" spans="3:22" x14ac:dyDescent="0.2">
      <c r="P31" s="19">
        <v>27</v>
      </c>
      <c r="Q31" s="6">
        <f t="shared" si="1"/>
        <v>0.63</v>
      </c>
      <c r="R31" s="7">
        <f t="shared" si="2"/>
        <v>4.8528500654714202E-2</v>
      </c>
      <c r="S31" s="7">
        <f t="shared" si="0"/>
        <v>1.3411488081200074E-2</v>
      </c>
      <c r="T31" s="7">
        <f t="shared" si="3"/>
        <v>4.8528500654714202E-2</v>
      </c>
      <c r="U31" s="7" t="str">
        <f t="shared" si="4"/>
        <v/>
      </c>
      <c r="V31" s="24" t="str">
        <f t="shared" si="5"/>
        <v/>
      </c>
    </row>
    <row r="32" spans="3:22" x14ac:dyDescent="0.2">
      <c r="P32" s="19">
        <v>28</v>
      </c>
      <c r="Q32" s="6">
        <f t="shared" si="1"/>
        <v>0.65333333333333332</v>
      </c>
      <c r="R32" s="7">
        <f t="shared" si="2"/>
        <v>5.0654905011758178E-2</v>
      </c>
      <c r="S32" s="7">
        <f t="shared" si="0"/>
        <v>1.4568641779260427E-2</v>
      </c>
      <c r="T32" s="7">
        <f t="shared" si="3"/>
        <v>5.0654905011758178E-2</v>
      </c>
      <c r="U32" s="7" t="str">
        <f t="shared" si="4"/>
        <v/>
      </c>
      <c r="V32" s="24" t="str">
        <f t="shared" si="5"/>
        <v/>
      </c>
    </row>
    <row r="33" spans="2:22" x14ac:dyDescent="0.2">
      <c r="P33" s="19">
        <v>29</v>
      </c>
      <c r="Q33" s="6">
        <f t="shared" si="1"/>
        <v>0.67666666666666664</v>
      </c>
      <c r="R33" s="7">
        <f t="shared" si="2"/>
        <v>5.2773352739579761E-2</v>
      </c>
      <c r="S33" s="7">
        <f t="shared" si="0"/>
        <v>1.5775321734987635E-2</v>
      </c>
      <c r="T33" s="7">
        <f t="shared" si="3"/>
        <v>5.2773352739579761E-2</v>
      </c>
      <c r="U33" s="7" t="str">
        <f t="shared" si="4"/>
        <v/>
      </c>
      <c r="V33" s="24" t="str">
        <f t="shared" si="5"/>
        <v/>
      </c>
    </row>
    <row r="34" spans="2:22" x14ac:dyDescent="0.2">
      <c r="P34" s="19">
        <v>30</v>
      </c>
      <c r="Q34" s="6">
        <f t="shared" si="1"/>
        <v>0.7</v>
      </c>
      <c r="R34" s="7">
        <f t="shared" si="2"/>
        <v>5.4882363062039155E-2</v>
      </c>
      <c r="S34" s="7">
        <f t="shared" si="0"/>
        <v>1.7031324811967563E-2</v>
      </c>
      <c r="T34" s="7">
        <f t="shared" si="3"/>
        <v>5.4882363062039155E-2</v>
      </c>
      <c r="U34" s="7" t="str">
        <f t="shared" si="4"/>
        <v/>
      </c>
      <c r="V34" s="24" t="str">
        <f t="shared" si="5"/>
        <v/>
      </c>
    </row>
    <row r="35" spans="2:22" x14ac:dyDescent="0.2">
      <c r="P35" s="19">
        <v>31</v>
      </c>
      <c r="Q35" s="6">
        <f t="shared" si="1"/>
        <v>0.72333333333333338</v>
      </c>
      <c r="R35" s="7">
        <f t="shared" si="2"/>
        <v>5.6980557249991751E-2</v>
      </c>
      <c r="S35" s="7">
        <f t="shared" si="0"/>
        <v>1.8336414527851952E-2</v>
      </c>
      <c r="T35" s="7">
        <f t="shared" si="3"/>
        <v>5.6980557249991751E-2</v>
      </c>
      <c r="U35" s="7" t="str">
        <f t="shared" si="4"/>
        <v/>
      </c>
      <c r="V35" s="24" t="str">
        <f t="shared" si="5"/>
        <v/>
      </c>
    </row>
    <row r="36" spans="2:22" ht="15.75" x14ac:dyDescent="0.25">
      <c r="B36" s="44" t="s">
        <v>34</v>
      </c>
      <c r="P36" s="19">
        <v>32</v>
      </c>
      <c r="Q36" s="6">
        <f t="shared" si="1"/>
        <v>0.7466666666666667</v>
      </c>
      <c r="R36" s="7">
        <f t="shared" si="2"/>
        <v>5.9066651313553209E-2</v>
      </c>
      <c r="S36" s="7">
        <f t="shared" si="0"/>
        <v>1.9690323348723116E-2</v>
      </c>
      <c r="T36" s="7">
        <f t="shared" si="3"/>
        <v>5.9066651313553209E-2</v>
      </c>
      <c r="U36" s="7" t="str">
        <f t="shared" si="4"/>
        <v/>
      </c>
      <c r="V36" s="24" t="str">
        <f t="shared" si="5"/>
        <v/>
      </c>
    </row>
    <row r="37" spans="2:22" x14ac:dyDescent="0.2">
      <c r="P37" s="19">
        <v>33</v>
      </c>
      <c r="Q37" s="6">
        <f t="shared" si="1"/>
        <v>0.77</v>
      </c>
      <c r="R37" s="7">
        <f t="shared" si="2"/>
        <v>6.1139449402849863E-2</v>
      </c>
      <c r="S37" s="7">
        <f t="shared" si="0"/>
        <v>2.1092754821400828E-2</v>
      </c>
      <c r="T37" s="7">
        <f t="shared" si="3"/>
        <v>6.1139449402849863E-2</v>
      </c>
      <c r="U37" s="7" t="str">
        <f t="shared" si="4"/>
        <v/>
      </c>
      <c r="V37" s="24" t="str">
        <f t="shared" si="5"/>
        <v/>
      </c>
    </row>
    <row r="38" spans="2:22" x14ac:dyDescent="0.2">
      <c r="P38" s="19">
        <v>34</v>
      </c>
      <c r="Q38" s="6">
        <f t="shared" si="1"/>
        <v>0.79333333333333333</v>
      </c>
      <c r="R38" s="7">
        <f t="shared" si="2"/>
        <v>6.3197837826754671E-2</v>
      </c>
      <c r="S38" s="7">
        <f t="shared" si="0"/>
        <v>2.2543385559138818E-2</v>
      </c>
      <c r="T38" s="7">
        <f t="shared" si="3"/>
        <v>6.3197837826754671E-2</v>
      </c>
      <c r="U38" s="7" t="str">
        <f t="shared" si="4"/>
        <v/>
      </c>
      <c r="V38" s="24" t="str">
        <f t="shared" si="5"/>
        <v/>
      </c>
    </row>
    <row r="39" spans="2:22" x14ac:dyDescent="0.2">
      <c r="P39" s="19">
        <v>35</v>
      </c>
      <c r="Q39" s="6">
        <f t="shared" si="1"/>
        <v>0.81666666666666665</v>
      </c>
      <c r="R39" s="7">
        <f t="shared" si="2"/>
        <v>6.5240779613263356E-2</v>
      </c>
      <c r="S39" s="7">
        <f t="shared" si="0"/>
        <v>2.4041867094212521E-2</v>
      </c>
      <c r="T39" s="7">
        <f t="shared" si="3"/>
        <v>6.5240779613263356E-2</v>
      </c>
      <c r="U39" s="7" t="str">
        <f t="shared" si="4"/>
        <v/>
      </c>
      <c r="V39" s="24" t="str">
        <f t="shared" si="5"/>
        <v/>
      </c>
    </row>
    <row r="40" spans="2:22" x14ac:dyDescent="0.2">
      <c r="P40" s="19">
        <v>36</v>
      </c>
      <c r="Q40" s="6">
        <f t="shared" si="1"/>
        <v>0.84</v>
      </c>
      <c r="R40" s="7">
        <f t="shared" si="2"/>
        <v>6.726730954674244E-2</v>
      </c>
      <c r="S40" s="7">
        <f t="shared" si="0"/>
        <v>2.5587827609263925E-2</v>
      </c>
      <c r="T40" s="7" t="str">
        <f t="shared" si="3"/>
        <v/>
      </c>
      <c r="U40" s="7">
        <f t="shared" si="4"/>
        <v>6.726730954674244E-2</v>
      </c>
      <c r="V40" s="24" t="str">
        <f t="shared" si="5"/>
        <v/>
      </c>
    </row>
    <row r="41" spans="2:22" x14ac:dyDescent="0.2">
      <c r="P41" s="19">
        <v>37</v>
      </c>
      <c r="Q41" s="6">
        <f t="shared" si="1"/>
        <v>0.86333333333333329</v>
      </c>
      <c r="R41" s="7">
        <f t="shared" si="2"/>
        <v>6.927652962680525E-2</v>
      </c>
      <c r="S41" s="7">
        <f t="shared" si="0"/>
        <v>2.7180873557864915E-2</v>
      </c>
      <c r="T41" s="7" t="str">
        <f t="shared" si="3"/>
        <v/>
      </c>
      <c r="U41" s="7">
        <f t="shared" si="4"/>
        <v>6.927652962680525E-2</v>
      </c>
      <c r="V41" s="24" t="str">
        <f t="shared" si="5"/>
        <v/>
      </c>
    </row>
    <row r="42" spans="2:22" x14ac:dyDescent="0.2">
      <c r="P42" s="19">
        <v>38</v>
      </c>
      <c r="Q42" s="6">
        <f t="shared" si="1"/>
        <v>0.88666666666666671</v>
      </c>
      <c r="R42" s="7">
        <f t="shared" si="2"/>
        <v>7.126760490146207E-2</v>
      </c>
      <c r="S42" s="7">
        <f t="shared" si="0"/>
        <v>2.8820591183574384E-2</v>
      </c>
      <c r="T42" s="7" t="str">
        <f t="shared" si="3"/>
        <v/>
      </c>
      <c r="U42" s="7">
        <f t="shared" si="4"/>
        <v>7.126760490146207E-2</v>
      </c>
      <c r="V42" s="24" t="str">
        <f t="shared" si="5"/>
        <v/>
      </c>
    </row>
    <row r="43" spans="2:22" x14ac:dyDescent="0.2">
      <c r="P43" s="19">
        <v>39</v>
      </c>
      <c r="Q43" s="6">
        <f t="shared" si="1"/>
        <v>0.91</v>
      </c>
      <c r="R43" s="7">
        <f t="shared" si="2"/>
        <v>7.3239759633758839E-2</v>
      </c>
      <c r="S43" s="7">
        <f t="shared" si="0"/>
        <v>3.0506547945732043E-2</v>
      </c>
      <c r="T43" s="7" t="str">
        <f t="shared" si="3"/>
        <v/>
      </c>
      <c r="U43" s="7">
        <f t="shared" si="4"/>
        <v>7.3239759633758839E-2</v>
      </c>
      <c r="V43" s="24" t="str">
        <f t="shared" si="5"/>
        <v/>
      </c>
    </row>
    <row r="44" spans="2:22" x14ac:dyDescent="0.2">
      <c r="P44" s="19">
        <v>40</v>
      </c>
      <c r="Q44" s="6">
        <f t="shared" si="1"/>
        <v>0.93333333333333335</v>
      </c>
      <c r="R44" s="7">
        <f t="shared" si="2"/>
        <v>7.5192273766619633E-2</v>
      </c>
      <c r="S44" s="7">
        <f t="shared" si="0"/>
        <v>3.2238293859351064E-2</v>
      </c>
      <c r="T44" s="7" t="str">
        <f t="shared" si="3"/>
        <v/>
      </c>
      <c r="U44" s="7">
        <f t="shared" si="4"/>
        <v>7.5192273766619633E-2</v>
      </c>
      <c r="V44" s="24" t="str">
        <f t="shared" si="5"/>
        <v/>
      </c>
    </row>
    <row r="45" spans="2:22" x14ac:dyDescent="0.2">
      <c r="P45" s="19">
        <v>41</v>
      </c>
      <c r="Q45" s="6">
        <f t="shared" si="1"/>
        <v>0.95666666666666667</v>
      </c>
      <c r="R45" s="7">
        <f t="shared" si="2"/>
        <v>7.712447965523718E-2</v>
      </c>
      <c r="S45" s="7">
        <f t="shared" si="0"/>
        <v>3.4015362755699829E-2</v>
      </c>
      <c r="T45" s="7" t="str">
        <f t="shared" si="3"/>
        <v/>
      </c>
      <c r="U45" s="7">
        <f t="shared" si="4"/>
        <v>7.712447965523718E-2</v>
      </c>
      <c r="V45" s="24" t="str">
        <f t="shared" si="5"/>
        <v/>
      </c>
    </row>
    <row r="46" spans="2:22" x14ac:dyDescent="0.2">
      <c r="P46" s="19">
        <v>42</v>
      </c>
      <c r="Q46" s="6">
        <f t="shared" si="1"/>
        <v>0.98</v>
      </c>
      <c r="R46" s="7">
        <f t="shared" si="2"/>
        <v>7.9035759040271575E-2</v>
      </c>
      <c r="S46" s="7">
        <f t="shared" si="0"/>
        <v>3.5837273469498276E-2</v>
      </c>
      <c r="T46" s="7" t="str">
        <f t="shared" si="3"/>
        <v/>
      </c>
      <c r="U46" s="7">
        <f t="shared" si="4"/>
        <v>7.9035759040271575E-2</v>
      </c>
      <c r="V46" s="24" t="str">
        <f t="shared" si="5"/>
        <v/>
      </c>
    </row>
    <row r="47" spans="2:22" x14ac:dyDescent="0.2">
      <c r="P47" s="19">
        <v>43</v>
      </c>
      <c r="Q47" s="6">
        <f t="shared" si="1"/>
        <v>1.0033333333333334</v>
      </c>
      <c r="R47" s="7">
        <f t="shared" si="2"/>
        <v>8.0925540238441299E-2</v>
      </c>
      <c r="S47" s="7">
        <f t="shared" si="0"/>
        <v>3.7703530958066667E-2</v>
      </c>
      <c r="T47" s="7" t="str">
        <f t="shared" si="3"/>
        <v/>
      </c>
      <c r="U47" s="7">
        <f t="shared" si="4"/>
        <v>8.0925540238441299E-2</v>
      </c>
      <c r="V47" s="24" t="str">
        <f t="shared" si="5"/>
        <v/>
      </c>
    </row>
    <row r="48" spans="2:22" x14ac:dyDescent="0.2">
      <c r="P48" s="19">
        <v>44</v>
      </c>
      <c r="Q48" s="6">
        <f t="shared" si="1"/>
        <v>1.0266666666666666</v>
      </c>
      <c r="R48" s="7">
        <f t="shared" si="2"/>
        <v>8.2793295529931171E-2</v>
      </c>
      <c r="S48" s="7">
        <f t="shared" si="0"/>
        <v>3.9613627357256154E-2</v>
      </c>
      <c r="T48" s="7" t="str">
        <f t="shared" si="3"/>
        <v/>
      </c>
      <c r="U48" s="7">
        <f t="shared" si="4"/>
        <v>8.2793295529931171E-2</v>
      </c>
      <c r="V48" s="24" t="str">
        <f t="shared" si="5"/>
        <v/>
      </c>
    </row>
    <row r="49" spans="16:22" x14ac:dyDescent="0.2">
      <c r="P49" s="19">
        <v>45</v>
      </c>
      <c r="Q49" s="6">
        <f t="shared" si="1"/>
        <v>1.05</v>
      </c>
      <c r="R49" s="7">
        <f t="shared" si="2"/>
        <v>8.463853872447169E-2</v>
      </c>
      <c r="S49" s="7">
        <f t="shared" si="0"/>
        <v>4.1567042978535973E-2</v>
      </c>
      <c r="T49" s="7" t="str">
        <f t="shared" si="3"/>
        <v/>
      </c>
      <c r="U49" s="7">
        <f t="shared" si="4"/>
        <v>8.463853872447169E-2</v>
      </c>
      <c r="V49" s="24" t="str">
        <f t="shared" si="5"/>
        <v/>
      </c>
    </row>
    <row r="50" spans="16:22" x14ac:dyDescent="0.2">
      <c r="P50" s="19">
        <v>46</v>
      </c>
      <c r="Q50" s="6">
        <f t="shared" si="1"/>
        <v>1.0733333333333333</v>
      </c>
      <c r="R50" s="7">
        <f t="shared" si="2"/>
        <v>8.6460822890036385E-2</v>
      </c>
      <c r="S50" s="7">
        <f t="shared" si="0"/>
        <v>4.3563247251215964E-2</v>
      </c>
      <c r="T50" s="7" t="str">
        <f t="shared" si="3"/>
        <v/>
      </c>
      <c r="U50" s="7">
        <f t="shared" si="4"/>
        <v>8.6460822890036385E-2</v>
      </c>
      <c r="V50" s="24" t="str">
        <f t="shared" si="5"/>
        <v/>
      </c>
    </row>
    <row r="51" spans="16:22" x14ac:dyDescent="0.2">
      <c r="P51" s="19">
        <v>47</v>
      </c>
      <c r="Q51" s="6">
        <f t="shared" si="1"/>
        <v>1.0966666666666667</v>
      </c>
      <c r="R51" s="7">
        <f t="shared" si="2"/>
        <v>8.8259738229910886E-2</v>
      </c>
      <c r="S51" s="7">
        <f t="shared" si="0"/>
        <v>4.5601699613429192E-2</v>
      </c>
      <c r="T51" s="7" t="str">
        <f t="shared" si="3"/>
        <v/>
      </c>
      <c r="U51" s="7">
        <f t="shared" si="4"/>
        <v>8.8259738229910886E-2</v>
      </c>
      <c r="V51" s="24" t="str">
        <f t="shared" si="5"/>
        <v/>
      </c>
    </row>
    <row r="52" spans="16:22" x14ac:dyDescent="0.2">
      <c r="P52" s="19">
        <v>48</v>
      </c>
      <c r="Q52" s="6">
        <f t="shared" si="1"/>
        <v>1.1200000000000001</v>
      </c>
      <c r="R52" s="7">
        <f t="shared" si="2"/>
        <v>9.0034910095450754E-2</v>
      </c>
      <c r="S52" s="7">
        <f t="shared" si="0"/>
        <v>4.7681850355185462E-2</v>
      </c>
      <c r="T52" s="7" t="str">
        <f t="shared" si="3"/>
        <v/>
      </c>
      <c r="U52" s="7">
        <f t="shared" si="4"/>
        <v>9.0034910095450754E-2</v>
      </c>
      <c r="V52" s="24" t="str">
        <f t="shared" si="5"/>
        <v/>
      </c>
    </row>
    <row r="53" spans="16:22" x14ac:dyDescent="0.2">
      <c r="P53" s="19">
        <v>49</v>
      </c>
      <c r="Q53" s="6">
        <f t="shared" si="1"/>
        <v>1.1433333333333333</v>
      </c>
      <c r="R53" s="7">
        <f t="shared" si="2"/>
        <v>9.1785997123207688E-2</v>
      </c>
      <c r="S53" s="7">
        <f t="shared" si="0"/>
        <v>4.9803141416527863E-2</v>
      </c>
      <c r="T53" s="7" t="str">
        <f t="shared" si="3"/>
        <v/>
      </c>
      <c r="U53" s="7">
        <f t="shared" si="4"/>
        <v>9.1785997123207688E-2</v>
      </c>
      <c r="V53" s="24" t="str">
        <f t="shared" si="5"/>
        <v/>
      </c>
    </row>
    <row r="54" spans="16:22" x14ac:dyDescent="0.2">
      <c r="P54" s="19">
        <v>50</v>
      </c>
      <c r="Q54" s="6">
        <f t="shared" si="1"/>
        <v>1.1666666666666667</v>
      </c>
      <c r="R54" s="7">
        <f t="shared" si="2"/>
        <v>9.3512689486290004E-2</v>
      </c>
      <c r="S54" s="7">
        <f t="shared" si="0"/>
        <v>5.1965007143573994E-2</v>
      </c>
      <c r="T54" s="7" t="str">
        <f t="shared" si="3"/>
        <v/>
      </c>
      <c r="U54" s="7">
        <f t="shared" si="4"/>
        <v>9.3512689486290004E-2</v>
      </c>
      <c r="V54" s="24" t="str">
        <f t="shared" si="5"/>
        <v/>
      </c>
    </row>
    <row r="55" spans="16:22" x14ac:dyDescent="0.2">
      <c r="P55" s="19">
        <v>51</v>
      </c>
      <c r="Q55" s="6">
        <f t="shared" si="1"/>
        <v>1.19</v>
      </c>
      <c r="R55" s="7">
        <f t="shared" si="2"/>
        <v>9.5214707250862063E-2</v>
      </c>
      <c r="S55" s="7">
        <f t="shared" si="0"/>
        <v>5.4166875004997728E-2</v>
      </c>
      <c r="T55" s="7" t="str">
        <f t="shared" si="3"/>
        <v/>
      </c>
      <c r="U55" s="7">
        <f t="shared" si="4"/>
        <v>9.5214707250862063E-2</v>
      </c>
      <c r="V55" s="24" t="str">
        <f t="shared" si="5"/>
        <v/>
      </c>
    </row>
    <row r="56" spans="16:22" x14ac:dyDescent="0.2">
      <c r="P56" s="19">
        <v>52</v>
      </c>
      <c r="Q56" s="6">
        <f t="shared" si="1"/>
        <v>1.2133333333333334</v>
      </c>
      <c r="R56" s="7">
        <f t="shared" si="2"/>
        <v>9.6891798829599932E-2</v>
      </c>
      <c r="S56" s="7">
        <f t="shared" si="0"/>
        <v>5.6408166271311178E-2</v>
      </c>
      <c r="T56" s="7" t="str">
        <f t="shared" si="3"/>
        <v/>
      </c>
      <c r="U56" s="7">
        <f t="shared" si="4"/>
        <v>9.6891798829599932E-2</v>
      </c>
      <c r="V56" s="24" t="str">
        <f t="shared" si="5"/>
        <v/>
      </c>
    </row>
    <row r="57" spans="16:22" x14ac:dyDescent="0.2">
      <c r="P57" s="19">
        <v>53</v>
      </c>
      <c r="Q57" s="6">
        <f t="shared" si="1"/>
        <v>1.2366666666666666</v>
      </c>
      <c r="R57" s="7">
        <f t="shared" si="2"/>
        <v>9.8543739524722812E-2</v>
      </c>
      <c r="S57" s="7">
        <f t="shared" si="0"/>
        <v>5.8688296659116013E-2</v>
      </c>
      <c r="T57" s="7" t="str">
        <f t="shared" si="3"/>
        <v/>
      </c>
      <c r="U57" s="7">
        <f t="shared" si="4"/>
        <v>9.8543739524722812E-2</v>
      </c>
      <c r="V57" s="24" t="str">
        <f t="shared" si="5"/>
        <v/>
      </c>
    </row>
    <row r="58" spans="16:22" x14ac:dyDescent="0.2">
      <c r="P58" s="19">
        <v>54</v>
      </c>
      <c r="Q58" s="6">
        <f t="shared" si="1"/>
        <v>1.26</v>
      </c>
      <c r="R58" s="7">
        <f t="shared" si="2"/>
        <v>0.10017033015392848</v>
      </c>
      <c r="S58" s="7">
        <f t="shared" si="0"/>
        <v>6.1006676942342186E-2</v>
      </c>
      <c r="T58" s="7" t="str">
        <f t="shared" si="3"/>
        <v/>
      </c>
      <c r="U58" s="7">
        <f t="shared" si="4"/>
        <v>0.10017033015392848</v>
      </c>
      <c r="V58" s="24" t="str">
        <f t="shared" si="5"/>
        <v/>
      </c>
    </row>
    <row r="59" spans="16:22" x14ac:dyDescent="0.2">
      <c r="P59" s="19">
        <v>55</v>
      </c>
      <c r="Q59" s="6">
        <f t="shared" si="1"/>
        <v>1.2833333333333334</v>
      </c>
      <c r="R59" s="7">
        <f t="shared" si="2"/>
        <v>0.10177139575318803</v>
      </c>
      <c r="S59" s="7">
        <f t="shared" si="0"/>
        <v>6.3362713532329806E-2</v>
      </c>
      <c r="T59" s="7" t="str">
        <f t="shared" si="3"/>
        <v/>
      </c>
      <c r="U59" s="7">
        <f t="shared" si="4"/>
        <v>0.10177139575318803</v>
      </c>
      <c r="V59" s="24" t="str">
        <f t="shared" si="5"/>
        <v/>
      </c>
    </row>
    <row r="60" spans="16:22" x14ac:dyDescent="0.2">
      <c r="P60" s="19">
        <v>56</v>
      </c>
      <c r="Q60" s="6">
        <f t="shared" si="1"/>
        <v>1.3066666666666666</v>
      </c>
      <c r="R60" s="7">
        <f t="shared" si="2"/>
        <v>0.10334678435091206</v>
      </c>
      <c r="S60" s="7">
        <f t="shared" si="0"/>
        <v>6.5755809028487211E-2</v>
      </c>
      <c r="T60" s="7" t="str">
        <f t="shared" si="3"/>
        <v/>
      </c>
      <c r="U60" s="7">
        <f t="shared" si="4"/>
        <v>0.10334678435091206</v>
      </c>
      <c r="V60" s="24" t="str">
        <f t="shared" si="5"/>
        <v/>
      </c>
    </row>
    <row r="61" spans="16:22" x14ac:dyDescent="0.2">
      <c r="P61" s="19">
        <v>57</v>
      </c>
      <c r="Q61" s="6">
        <f t="shared" si="1"/>
        <v>1.33</v>
      </c>
      <c r="R61" s="7">
        <f t="shared" si="2"/>
        <v>0.10489636580849547</v>
      </c>
      <c r="S61" s="7">
        <f t="shared" si="0"/>
        <v>6.8185362741130406E-2</v>
      </c>
      <c r="T61" s="7" t="str">
        <f t="shared" si="3"/>
        <v/>
      </c>
      <c r="U61" s="7">
        <f t="shared" si="4"/>
        <v>0.10489636580849547</v>
      </c>
      <c r="V61" s="24" t="str">
        <f t="shared" si="5"/>
        <v/>
      </c>
    </row>
    <row r="62" spans="16:22" x14ac:dyDescent="0.2">
      <c r="P62" s="19">
        <v>58</v>
      </c>
      <c r="Q62" s="6">
        <f t="shared" si="1"/>
        <v>1.3533333333333333</v>
      </c>
      <c r="R62" s="7">
        <f t="shared" si="2"/>
        <v>0.10642003072268814</v>
      </c>
      <c r="S62" s="7">
        <f t="shared" si="0"/>
        <v>7.0650771187997119E-2</v>
      </c>
      <c r="T62" s="7" t="str">
        <f t="shared" si="3"/>
        <v/>
      </c>
      <c r="U62" s="7">
        <f t="shared" si="4"/>
        <v>0.10642003072268814</v>
      </c>
      <c r="V62" s="24" t="str">
        <f t="shared" si="5"/>
        <v/>
      </c>
    </row>
    <row r="63" spans="16:22" x14ac:dyDescent="0.2">
      <c r="P63" s="19">
        <v>59</v>
      </c>
      <c r="Q63" s="6">
        <f t="shared" si="1"/>
        <v>1.3766666666666667</v>
      </c>
      <c r="R63" s="7">
        <f t="shared" si="2"/>
        <v>0.10791768938563627</v>
      </c>
      <c r="S63" s="7">
        <f t="shared" si="0"/>
        <v>7.3151428565830567E-2</v>
      </c>
      <c r="T63" s="7" t="str">
        <f t="shared" si="3"/>
        <v/>
      </c>
      <c r="U63" s="7">
        <f t="shared" si="4"/>
        <v>0.10791768938563627</v>
      </c>
      <c r="V63" s="24" t="str">
        <f t="shared" si="5"/>
        <v/>
      </c>
    </row>
    <row r="64" spans="16:22" x14ac:dyDescent="0.2">
      <c r="P64" s="19">
        <v>60</v>
      </c>
      <c r="Q64" s="6">
        <f t="shared" si="1"/>
        <v>1.4</v>
      </c>
      <c r="R64" s="7">
        <f t="shared" si="2"/>
        <v>0.10938927079878789</v>
      </c>
      <c r="S64" s="7">
        <f t="shared" si="0"/>
        <v>7.5686727198333026E-2</v>
      </c>
      <c r="T64" s="7" t="str">
        <f t="shared" si="3"/>
        <v/>
      </c>
      <c r="U64" s="7">
        <f t="shared" si="4"/>
        <v>0.10938927079878789</v>
      </c>
      <c r="V64" s="24" t="str">
        <f t="shared" si="5"/>
        <v/>
      </c>
    </row>
    <row r="65" spans="16:22" x14ac:dyDescent="0.2">
      <c r="P65" s="19">
        <v>61</v>
      </c>
      <c r="Q65" s="6">
        <f t="shared" si="1"/>
        <v>1.4233333333333333</v>
      </c>
      <c r="R65" s="7">
        <f t="shared" si="2"/>
        <v>0.11083472173717843</v>
      </c>
      <c r="S65" s="7">
        <f t="shared" si="0"/>
        <v>7.8256057961705205E-2</v>
      </c>
      <c r="T65" s="7" t="str">
        <f t="shared" si="3"/>
        <v/>
      </c>
      <c r="U65" s="7">
        <f t="shared" si="4"/>
        <v>0.11083472173717843</v>
      </c>
      <c r="V65" s="24" t="str">
        <f t="shared" si="5"/>
        <v/>
      </c>
    </row>
    <row r="66" spans="16:22" x14ac:dyDescent="0.2">
      <c r="P66" s="19">
        <v>62</v>
      </c>
      <c r="Q66" s="6">
        <f t="shared" si="1"/>
        <v>1.4466666666666668</v>
      </c>
      <c r="R66" s="7">
        <f t="shared" si="2"/>
        <v>0.11225400586089268</v>
      </c>
      <c r="S66" s="7">
        <f t="shared" si="0"/>
        <v>8.0858810688907656E-2</v>
      </c>
      <c r="T66" s="7" t="str">
        <f t="shared" si="3"/>
        <v/>
      </c>
      <c r="U66" s="7">
        <f t="shared" si="4"/>
        <v>0.11225400586089268</v>
      </c>
      <c r="V66" s="24" t="str">
        <f t="shared" si="5"/>
        <v/>
      </c>
    </row>
    <row r="67" spans="16:22" x14ac:dyDescent="0.2">
      <c r="P67" s="19">
        <v>63</v>
      </c>
      <c r="Q67" s="6">
        <f t="shared" si="1"/>
        <v>1.47</v>
      </c>
      <c r="R67" s="7">
        <f t="shared" si="2"/>
        <v>0.11364710287075983</v>
      </c>
      <c r="S67" s="7">
        <f t="shared" si="0"/>
        <v>8.3494374553712003E-2</v>
      </c>
      <c r="T67" s="7" t="str">
        <f t="shared" si="3"/>
        <v/>
      </c>
      <c r="U67" s="7">
        <f t="shared" si="4"/>
        <v>0.11364710287075983</v>
      </c>
      <c r="V67" s="24" t="str">
        <f t="shared" si="5"/>
        <v/>
      </c>
    </row>
    <row r="68" spans="16:22" x14ac:dyDescent="0.2">
      <c r="P68" s="19">
        <v>64</v>
      </c>
      <c r="Q68" s="6">
        <f t="shared" si="1"/>
        <v>1.4933333333333334</v>
      </c>
      <c r="R68" s="7">
        <f t="shared" si="2"/>
        <v>0.1150140077055686</v>
      </c>
      <c r="S68" s="7">
        <f t="shared" ref="S68:S131" si="6">1-CHIDIST(Q68,$D$3)</f>
        <v>8.6162138435541102E-2</v>
      </c>
      <c r="T68" s="7" t="str">
        <f t="shared" si="3"/>
        <v/>
      </c>
      <c r="U68" s="7">
        <f t="shared" si="4"/>
        <v>0.1150140077055686</v>
      </c>
      <c r="V68" s="24" t="str">
        <f t="shared" si="5"/>
        <v/>
      </c>
    </row>
    <row r="69" spans="16:22" x14ac:dyDescent="0.2">
      <c r="P69" s="19">
        <v>65</v>
      </c>
      <c r="Q69" s="6">
        <f t="shared" ref="Q69:Q132" si="7">$N$4+P69*($N$5-$N$4)/600</f>
        <v>1.5166666666666666</v>
      </c>
      <c r="R69" s="7">
        <f t="shared" ref="R69:R132" si="8">EXP(LN(Q69)*$N$7-Q69/2-LN(2)*$D$3/2-$N$8)</f>
        <v>0.11635472977829965</v>
      </c>
      <c r="S69" s="7">
        <f t="shared" si="6"/>
        <v>8.886149126603704E-2</v>
      </c>
      <c r="T69" s="7" t="str">
        <f t="shared" ref="T69:T132" si="9">IF(Q69&lt;$D$10,EXP(LN(Q69)*$N$7-Q69/2-LN(2)*$D$3/2-$N$8),"")</f>
        <v/>
      </c>
      <c r="U69" s="7">
        <f t="shared" ref="U69:U132" si="10">IF(AND(Q69&gt;=$D$10,Q69&lt;=$D$11),EXP(LN(Q69)*$N$7-Q69/2-LN(2)*$D$3/2-$N$8),"")</f>
        <v>0.11635472977829965</v>
      </c>
      <c r="V69" s="24" t="str">
        <f t="shared" ref="V69:V132" si="11">IF(Q69&gt;$D$11,EXP(LN(Q69)*$N$7-Q69/2-LN(2)*$D$3/2-$N$8),"")</f>
        <v/>
      </c>
    </row>
    <row r="70" spans="16:22" x14ac:dyDescent="0.2">
      <c r="P70" s="19">
        <v>66</v>
      </c>
      <c r="Q70" s="6">
        <f t="shared" si="7"/>
        <v>1.54</v>
      </c>
      <c r="R70" s="7">
        <f t="shared" si="8"/>
        <v>0.11766929224906397</v>
      </c>
      <c r="S70" s="7">
        <f t="shared" si="6"/>
        <v>9.1591822358240704E-2</v>
      </c>
      <c r="T70" s="7" t="str">
        <f t="shared" si="9"/>
        <v/>
      </c>
      <c r="U70" s="7">
        <f t="shared" si="10"/>
        <v>0.11766929224906397</v>
      </c>
      <c r="V70" s="24" t="str">
        <f t="shared" si="11"/>
        <v/>
      </c>
    </row>
    <row r="71" spans="16:22" x14ac:dyDescent="0.2">
      <c r="P71" s="19">
        <v>67</v>
      </c>
      <c r="Q71" s="6">
        <f t="shared" si="7"/>
        <v>1.5633333333333332</v>
      </c>
      <c r="R71" s="7">
        <f t="shared" si="8"/>
        <v>0.11895773133260673</v>
      </c>
      <c r="S71" s="7">
        <f t="shared" si="6"/>
        <v>9.4352521719213711E-2</v>
      </c>
      <c r="T71" s="7" t="str">
        <f t="shared" si="9"/>
        <v/>
      </c>
      <c r="U71" s="7">
        <f t="shared" si="10"/>
        <v>0.11895773133260673</v>
      </c>
      <c r="V71" s="24" t="str">
        <f t="shared" si="11"/>
        <v/>
      </c>
    </row>
    <row r="72" spans="16:22" x14ac:dyDescent="0.2">
      <c r="P72" s="19">
        <v>68</v>
      </c>
      <c r="Q72" s="6">
        <f t="shared" si="7"/>
        <v>1.5866666666666667</v>
      </c>
      <c r="R72" s="7">
        <f t="shared" si="8"/>
        <v>0.12022009563839421</v>
      </c>
      <c r="S72" s="7">
        <f t="shared" si="6"/>
        <v>9.7142980346885954E-2</v>
      </c>
      <c r="T72" s="7" t="str">
        <f t="shared" si="9"/>
        <v/>
      </c>
      <c r="U72" s="7">
        <f t="shared" si="10"/>
        <v>0.12022009563839421</v>
      </c>
      <c r="V72" s="24" t="str">
        <f t="shared" si="11"/>
        <v/>
      </c>
    </row>
    <row r="73" spans="16:22" x14ac:dyDescent="0.2">
      <c r="P73" s="19">
        <v>69</v>
      </c>
      <c r="Q73" s="6">
        <f t="shared" si="7"/>
        <v>1.61</v>
      </c>
      <c r="R73" s="7">
        <f t="shared" si="8"/>
        <v>0.12145644554144491</v>
      </c>
      <c r="S73" s="7">
        <f t="shared" si="6"/>
        <v>9.9962590511867955E-2</v>
      </c>
      <c r="T73" s="7" t="str">
        <f t="shared" si="9"/>
        <v/>
      </c>
      <c r="U73" s="7">
        <f t="shared" si="10"/>
        <v>0.12145644554144491</v>
      </c>
      <c r="V73" s="24" t="str">
        <f t="shared" si="11"/>
        <v/>
      </c>
    </row>
    <row r="74" spans="16:22" x14ac:dyDescent="0.2">
      <c r="P74" s="19">
        <v>70</v>
      </c>
      <c r="Q74" s="6">
        <f t="shared" si="7"/>
        <v>1.6333333333333333</v>
      </c>
      <c r="R74" s="7">
        <f t="shared" si="8"/>
        <v>0.12266685258219526</v>
      </c>
      <c r="S74" s="7">
        <f t="shared" si="6"/>
        <v>0.10281074602492335</v>
      </c>
      <c r="T74" s="7" t="str">
        <f t="shared" si="9"/>
        <v/>
      </c>
      <c r="U74" s="7">
        <f t="shared" si="10"/>
        <v>0.12266685258219526</v>
      </c>
      <c r="V74" s="24" t="str">
        <f t="shared" si="11"/>
        <v/>
      </c>
    </row>
    <row r="75" spans="16:22" x14ac:dyDescent="0.2">
      <c r="P75" s="19">
        <v>71</v>
      </c>
      <c r="Q75" s="6">
        <f t="shared" si="7"/>
        <v>1.6566666666666667</v>
      </c>
      <c r="R75" s="7">
        <f t="shared" si="8"/>
        <v>0.12385139889381053</v>
      </c>
      <c r="S75" s="7">
        <f t="shared" si="6"/>
        <v>0.10568684249076232</v>
      </c>
      <c r="T75" s="7" t="str">
        <f t="shared" si="9"/>
        <v/>
      </c>
      <c r="U75" s="7">
        <f t="shared" si="10"/>
        <v>0.12385139889381053</v>
      </c>
      <c r="V75" s="24" t="str">
        <f t="shared" si="11"/>
        <v/>
      </c>
    </row>
    <row r="76" spans="16:22" x14ac:dyDescent="0.2">
      <c r="P76" s="19">
        <v>72</v>
      </c>
      <c r="Q76" s="6">
        <f t="shared" si="7"/>
        <v>1.68</v>
      </c>
      <c r="R76" s="7">
        <f t="shared" si="8"/>
        <v>0.12501017665546038</v>
      </c>
      <c r="S76" s="7">
        <f t="shared" si="6"/>
        <v>0.10859027754877748</v>
      </c>
      <c r="T76" s="7" t="str">
        <f t="shared" si="9"/>
        <v/>
      </c>
      <c r="U76" s="7">
        <f t="shared" si="10"/>
        <v>0.12501017665546038</v>
      </c>
      <c r="V76" s="24" t="str">
        <f t="shared" si="11"/>
        <v/>
      </c>
    </row>
    <row r="77" spans="16:22" x14ac:dyDescent="0.2">
      <c r="P77" s="19">
        <v>73</v>
      </c>
      <c r="Q77" s="6">
        <f t="shared" si="7"/>
        <v>1.7033333333333334</v>
      </c>
      <c r="R77" s="7">
        <f t="shared" si="8"/>
        <v>0.12614328757017818</v>
      </c>
      <c r="S77" s="7">
        <f t="shared" si="6"/>
        <v>0.11152045110131303</v>
      </c>
      <c r="T77" s="7" t="str">
        <f t="shared" si="9"/>
        <v/>
      </c>
      <c r="U77" s="7">
        <f t="shared" si="10"/>
        <v>0.12614328757017818</v>
      </c>
      <c r="V77" s="24" t="str">
        <f t="shared" si="11"/>
        <v/>
      </c>
    </row>
    <row r="78" spans="16:22" x14ac:dyDescent="0.2">
      <c r="P78" s="19">
        <v>74</v>
      </c>
      <c r="Q78" s="6">
        <f t="shared" si="7"/>
        <v>1.7266666666666666</v>
      </c>
      <c r="R78" s="7">
        <f t="shared" si="8"/>
        <v>0.12725084236601536</v>
      </c>
      <c r="S78" s="7">
        <f t="shared" si="6"/>
        <v>0.11447676553002339</v>
      </c>
      <c r="T78" s="7" t="str">
        <f t="shared" si="9"/>
        <v/>
      </c>
      <c r="U78" s="7">
        <f t="shared" si="10"/>
        <v>0.12725084236601536</v>
      </c>
      <c r="V78" s="24" t="str">
        <f t="shared" si="11"/>
        <v/>
      </c>
    </row>
    <row r="79" spans="16:22" x14ac:dyDescent="0.2">
      <c r="P79" s="19">
        <v>75</v>
      </c>
      <c r="Q79" s="6">
        <f t="shared" si="7"/>
        <v>1.75</v>
      </c>
      <c r="R79" s="7">
        <f t="shared" si="8"/>
        <v>0.12833296031928659</v>
      </c>
      <c r="S79" s="7">
        <f t="shared" si="6"/>
        <v>0.1174586259008541</v>
      </c>
      <c r="T79" s="7" t="str">
        <f t="shared" si="9"/>
        <v/>
      </c>
      <c r="U79" s="7">
        <f t="shared" si="10"/>
        <v>0.12833296031928659</v>
      </c>
      <c r="V79" s="24" t="str">
        <f t="shared" si="11"/>
        <v/>
      </c>
    </row>
    <row r="80" spans="16:22" x14ac:dyDescent="0.2">
      <c r="P80" s="19">
        <v>76</v>
      </c>
      <c r="Q80" s="6">
        <f t="shared" si="7"/>
        <v>1.7733333333333334</v>
      </c>
      <c r="R80" s="7">
        <f t="shared" si="8"/>
        <v>0.12938976879877825</v>
      </c>
      <c r="S80" s="7">
        <f t="shared" si="6"/>
        <v>0.12046544015814287</v>
      </c>
      <c r="T80" s="7" t="str">
        <f t="shared" si="9"/>
        <v/>
      </c>
      <c r="U80" s="7">
        <f t="shared" si="10"/>
        <v>0.12938976879877825</v>
      </c>
      <c r="V80" s="24" t="str">
        <f t="shared" si="11"/>
        <v/>
      </c>
    </row>
    <row r="81" spans="16:22" x14ac:dyDescent="0.2">
      <c r="P81" s="19">
        <v>77</v>
      </c>
      <c r="Q81" s="6">
        <f t="shared" si="7"/>
        <v>1.7966666666666666</v>
      </c>
      <c r="R81" s="7">
        <f t="shared" si="8"/>
        <v>0.13042140282986511</v>
      </c>
      <c r="S81" s="7">
        <f t="shared" si="6"/>
        <v>0.12349661930832201</v>
      </c>
      <c r="T81" s="7" t="str">
        <f t="shared" si="9"/>
        <v/>
      </c>
      <c r="U81" s="7">
        <f t="shared" si="10"/>
        <v>0.13042140282986511</v>
      </c>
      <c r="V81" s="24" t="str">
        <f t="shared" si="11"/>
        <v/>
      </c>
    </row>
    <row r="82" spans="16:22" x14ac:dyDescent="0.2">
      <c r="P82" s="19">
        <v>78</v>
      </c>
      <c r="Q82" s="6">
        <f t="shared" si="7"/>
        <v>1.82</v>
      </c>
      <c r="R82" s="7">
        <f t="shared" si="8"/>
        <v>0.13142800467754581</v>
      </c>
      <c r="S82" s="7">
        <f t="shared" si="6"/>
        <v>0.12655157759367053</v>
      </c>
      <c r="T82" s="7" t="str">
        <f t="shared" si="9"/>
        <v/>
      </c>
      <c r="U82" s="7">
        <f t="shared" si="10"/>
        <v>0.13142800467754581</v>
      </c>
      <c r="V82" s="24" t="str">
        <f t="shared" si="11"/>
        <v/>
      </c>
    </row>
    <row r="83" spans="16:22" x14ac:dyDescent="0.2">
      <c r="P83" s="19">
        <v>79</v>
      </c>
      <c r="Q83" s="6">
        <f t="shared" si="7"/>
        <v>1.8433333333333333</v>
      </c>
      <c r="R83" s="7">
        <f t="shared" si="8"/>
        <v>0.13240972344746824</v>
      </c>
      <c r="S83" s="7">
        <f t="shared" si="6"/>
        <v>0.12962973265655087</v>
      </c>
      <c r="T83" s="7" t="str">
        <f t="shared" si="9"/>
        <v/>
      </c>
      <c r="U83" s="7">
        <f t="shared" si="10"/>
        <v>0.13240972344746824</v>
      </c>
      <c r="V83" s="24" t="str">
        <f t="shared" si="11"/>
        <v/>
      </c>
    </row>
    <row r="84" spans="16:22" x14ac:dyDescent="0.2">
      <c r="P84" s="19">
        <v>80</v>
      </c>
      <c r="Q84" s="6">
        <f t="shared" si="7"/>
        <v>1.8666666666666667</v>
      </c>
      <c r="R84" s="7">
        <f t="shared" si="8"/>
        <v>0.13336671470407263</v>
      </c>
      <c r="S84" s="7">
        <f t="shared" si="6"/>
        <v>0.13273050569453615</v>
      </c>
      <c r="T84" s="7" t="str">
        <f t="shared" si="9"/>
        <v/>
      </c>
      <c r="U84" s="7">
        <f t="shared" si="10"/>
        <v>0.13336671470407263</v>
      </c>
      <c r="V84" s="24" t="str">
        <f t="shared" si="11"/>
        <v/>
      </c>
    </row>
    <row r="85" spans="16:22" x14ac:dyDescent="0.2">
      <c r="P85" s="19">
        <v>81</v>
      </c>
      <c r="Q85" s="6">
        <f t="shared" si="7"/>
        <v>1.89</v>
      </c>
      <c r="R85" s="7">
        <f t="shared" si="8"/>
        <v>0.13429914010503269</v>
      </c>
      <c r="S85" s="7">
        <f t="shared" si="6"/>
        <v>0.13585332160681962</v>
      </c>
      <c r="T85" s="7" t="str">
        <f t="shared" si="9"/>
        <v/>
      </c>
      <c r="U85" s="7">
        <f t="shared" si="10"/>
        <v>0.13429914010503269</v>
      </c>
      <c r="V85" s="24" t="str">
        <f t="shared" si="11"/>
        <v/>
      </c>
    </row>
    <row r="86" spans="16:22" x14ac:dyDescent="0.2">
      <c r="P86" s="19">
        <v>82</v>
      </c>
      <c r="Q86" s="6">
        <f t="shared" si="7"/>
        <v>1.9133333333333333</v>
      </c>
      <c r="R86" s="7">
        <f t="shared" si="8"/>
        <v>0.1352071670512221</v>
      </c>
      <c r="S86" s="7">
        <f t="shared" si="6"/>
        <v>0.13899760913227677</v>
      </c>
      <c r="T86" s="7" t="str">
        <f t="shared" si="9"/>
        <v/>
      </c>
      <c r="U86" s="7">
        <f t="shared" si="10"/>
        <v>0.1352071670512221</v>
      </c>
      <c r="V86" s="24" t="str">
        <f t="shared" si="11"/>
        <v/>
      </c>
    </row>
    <row r="87" spans="16:22" x14ac:dyDescent="0.2">
      <c r="P87" s="19">
        <v>83</v>
      </c>
      <c r="Q87" s="6">
        <f t="shared" si="7"/>
        <v>1.9366666666666668</v>
      </c>
      <c r="R87" s="7">
        <f t="shared" si="8"/>
        <v>0.13609096835148091</v>
      </c>
      <c r="S87" s="7">
        <f t="shared" si="6"/>
        <v>0.14216280097953438</v>
      </c>
      <c r="T87" s="7" t="str">
        <f t="shared" si="9"/>
        <v/>
      </c>
      <c r="U87" s="7">
        <f t="shared" si="10"/>
        <v>0.13609096835148091</v>
      </c>
      <c r="V87" s="24" t="str">
        <f t="shared" si="11"/>
        <v/>
      </c>
    </row>
    <row r="88" spans="16:22" x14ac:dyDescent="0.2">
      <c r="P88" s="19">
        <v>84</v>
      </c>
      <c r="Q88" s="6">
        <f t="shared" si="7"/>
        <v>1.96</v>
      </c>
      <c r="R88" s="7">
        <f t="shared" si="8"/>
        <v>0.1369507219014946</v>
      </c>
      <c r="S88" s="7">
        <f t="shared" si="6"/>
        <v>0.14534833394938307</v>
      </c>
      <c r="T88" s="7" t="str">
        <f t="shared" si="9"/>
        <v/>
      </c>
      <c r="U88" s="7">
        <f t="shared" si="10"/>
        <v>0.1369507219014946</v>
      </c>
      <c r="V88" s="24" t="str">
        <f t="shared" si="11"/>
        <v/>
      </c>
    </row>
    <row r="89" spans="16:22" x14ac:dyDescent="0.2">
      <c r="P89" s="19">
        <v>85</v>
      </c>
      <c r="Q89" s="6">
        <f t="shared" si="7"/>
        <v>1.9833333333333334</v>
      </c>
      <c r="R89" s="7">
        <f t="shared" si="8"/>
        <v>0.13778661037614168</v>
      </c>
      <c r="S89" s="7">
        <f t="shared" si="6"/>
        <v>0.14855364904985568</v>
      </c>
      <c r="T89" s="7" t="str">
        <f t="shared" si="9"/>
        <v/>
      </c>
      <c r="U89" s="7">
        <f t="shared" si="10"/>
        <v>0.13778661037614168</v>
      </c>
      <c r="V89" s="24" t="str">
        <f t="shared" si="11"/>
        <v/>
      </c>
    </row>
    <row r="90" spans="16:22" x14ac:dyDescent="0.2">
      <c r="P90" s="19">
        <v>86</v>
      </c>
      <c r="Q90" s="6">
        <f t="shared" si="7"/>
        <v>2.0066666666666668</v>
      </c>
      <c r="R90" s="7">
        <f t="shared" si="8"/>
        <v>0.13859882093469716</v>
      </c>
      <c r="S90" s="7">
        <f t="shared" si="6"/>
        <v>0.15177819160427775</v>
      </c>
      <c r="T90" s="7" t="str">
        <f t="shared" si="9"/>
        <v/>
      </c>
      <c r="U90" s="7">
        <f t="shared" si="10"/>
        <v>0.13859882093469716</v>
      </c>
      <c r="V90" s="24" t="str">
        <f t="shared" si="11"/>
        <v/>
      </c>
    </row>
    <row r="91" spans="16:22" x14ac:dyDescent="0.2">
      <c r="P91" s="19">
        <v>87</v>
      </c>
      <c r="Q91" s="6">
        <f t="shared" si="7"/>
        <v>2.0299999999999998</v>
      </c>
      <c r="R91" s="7">
        <f t="shared" si="8"/>
        <v>0.13938754493831679</v>
      </c>
      <c r="S91" s="7">
        <f t="shared" si="6"/>
        <v>0.15502141135258429</v>
      </c>
      <c r="T91" s="7" t="str">
        <f t="shared" si="9"/>
        <v/>
      </c>
      <c r="U91" s="7">
        <f t="shared" si="10"/>
        <v>0.13938754493831679</v>
      </c>
      <c r="V91" s="24" t="str">
        <f t="shared" si="11"/>
        <v/>
      </c>
    </row>
    <row r="92" spans="16:22" x14ac:dyDescent="0.2">
      <c r="P92" s="19">
        <v>88</v>
      </c>
      <c r="Q92" s="6">
        <f t="shared" si="7"/>
        <v>2.0533333333333332</v>
      </c>
      <c r="R92" s="7">
        <f t="shared" si="8"/>
        <v>0.1401529776792558</v>
      </c>
      <c r="S92" s="7">
        <f t="shared" si="6"/>
        <v>0.15828276254618234</v>
      </c>
      <c r="T92" s="7" t="str">
        <f t="shared" si="9"/>
        <v/>
      </c>
      <c r="U92" s="7">
        <f t="shared" si="10"/>
        <v>0.1401529776792558</v>
      </c>
      <c r="V92" s="24" t="str">
        <f t="shared" si="11"/>
        <v/>
      </c>
    </row>
    <row r="93" spans="16:22" x14ac:dyDescent="0.2">
      <c r="P93" s="19">
        <v>89</v>
      </c>
      <c r="Q93" s="6">
        <f t="shared" si="7"/>
        <v>2.0766666666666667</v>
      </c>
      <c r="R93" s="7">
        <f t="shared" si="8"/>
        <v>0.14089531812130585</v>
      </c>
      <c r="S93" s="7">
        <f t="shared" si="6"/>
        <v>0.16156170403662673</v>
      </c>
      <c r="T93" s="7" t="str">
        <f t="shared" si="9"/>
        <v/>
      </c>
      <c r="U93" s="7">
        <f t="shared" si="10"/>
        <v>0.14089531812130585</v>
      </c>
      <c r="V93" s="24" t="str">
        <f t="shared" si="11"/>
        <v/>
      </c>
    </row>
    <row r="94" spans="16:22" x14ac:dyDescent="0.2">
      <c r="P94" s="19">
        <v>90</v>
      </c>
      <c r="Q94" s="6">
        <f t="shared" si="7"/>
        <v>2.1</v>
      </c>
      <c r="R94" s="7">
        <f t="shared" si="8"/>
        <v>0.1416147686509619</v>
      </c>
      <c r="S94" s="7">
        <f t="shared" si="6"/>
        <v>0.16485769935836614</v>
      </c>
      <c r="T94" s="7" t="str">
        <f t="shared" si="9"/>
        <v/>
      </c>
      <c r="U94" s="7">
        <f t="shared" si="10"/>
        <v>0.1416147686509619</v>
      </c>
      <c r="V94" s="24" t="str">
        <f t="shared" si="11"/>
        <v/>
      </c>
    </row>
    <row r="95" spans="16:22" x14ac:dyDescent="0.2">
      <c r="P95" s="19">
        <v>91</v>
      </c>
      <c r="Q95" s="6">
        <f t="shared" si="7"/>
        <v>2.1233333333333335</v>
      </c>
      <c r="R95" s="7">
        <f t="shared" si="8"/>
        <v>0.14231153483885517</v>
      </c>
      <c r="S95" s="7">
        <f t="shared" si="6"/>
        <v>0.16817021680580313</v>
      </c>
      <c r="T95" s="7" t="str">
        <f t="shared" si="9"/>
        <v/>
      </c>
      <c r="U95" s="7">
        <f t="shared" si="10"/>
        <v>0.14231153483885517</v>
      </c>
      <c r="V95" s="24" t="str">
        <f t="shared" si="11"/>
        <v/>
      </c>
    </row>
    <row r="96" spans="16:22" x14ac:dyDescent="0.2">
      <c r="P96" s="19">
        <v>92</v>
      </c>
      <c r="Q96" s="6">
        <f t="shared" si="7"/>
        <v>2.1466666666666665</v>
      </c>
      <c r="R96" s="7">
        <f t="shared" si="8"/>
        <v>0.14298582521101316</v>
      </c>
      <c r="S96" s="7">
        <f t="shared" si="6"/>
        <v>0.17149872950490341</v>
      </c>
      <c r="T96" s="7" t="str">
        <f t="shared" si="9"/>
        <v/>
      </c>
      <c r="U96" s="7">
        <f t="shared" si="10"/>
        <v>0.14298582521101316</v>
      </c>
      <c r="V96" s="24" t="str">
        <f t="shared" si="11"/>
        <v/>
      </c>
    </row>
    <row r="97" spans="16:22" x14ac:dyDescent="0.2">
      <c r="P97" s="19">
        <v>93</v>
      </c>
      <c r="Q97" s="6">
        <f t="shared" si="7"/>
        <v>2.17</v>
      </c>
      <c r="R97" s="7">
        <f t="shared" si="8"/>
        <v>0.14363785102953011</v>
      </c>
      <c r="S97" s="7">
        <f t="shared" si="6"/>
        <v>0.17484271547957864</v>
      </c>
      <c r="T97" s="7" t="str">
        <f t="shared" si="9"/>
        <v/>
      </c>
      <c r="U97" s="7">
        <f t="shared" si="10"/>
        <v>0.14363785102953011</v>
      </c>
      <c r="V97" s="24" t="str">
        <f t="shared" si="11"/>
        <v/>
      </c>
    </row>
    <row r="98" spans="16:22" x14ac:dyDescent="0.2">
      <c r="P98" s="19">
        <v>94</v>
      </c>
      <c r="Q98" s="6">
        <f t="shared" si="7"/>
        <v>2.1933333333333334</v>
      </c>
      <c r="R98" s="7">
        <f t="shared" si="8"/>
        <v>0.14426782608225092</v>
      </c>
      <c r="S98" s="7">
        <f t="shared" si="6"/>
        <v>0.17820165771305629</v>
      </c>
      <c r="T98" s="7" t="str">
        <f t="shared" si="9"/>
        <v/>
      </c>
      <c r="U98" s="7">
        <f t="shared" si="10"/>
        <v>0.14426782608225092</v>
      </c>
      <c r="V98" s="24" t="str">
        <f t="shared" si="11"/>
        <v/>
      </c>
    </row>
    <row r="99" spans="16:22" x14ac:dyDescent="0.2">
      <c r="P99" s="19">
        <v>95</v>
      </c>
      <c r="Q99" s="6">
        <f t="shared" si="7"/>
        <v>2.2166666666666668</v>
      </c>
      <c r="R99" s="7">
        <f t="shared" si="8"/>
        <v>0.1448759664810941</v>
      </c>
      <c r="S99" s="7">
        <f t="shared" si="6"/>
        <v>0.18157504420444581</v>
      </c>
      <c r="T99" s="7" t="str">
        <f t="shared" si="9"/>
        <v/>
      </c>
      <c r="U99" s="7">
        <f t="shared" si="10"/>
        <v>0.1448759664810941</v>
      </c>
      <c r="V99" s="24" t="str">
        <f t="shared" si="11"/>
        <v/>
      </c>
    </row>
    <row r="100" spans="16:22" x14ac:dyDescent="0.2">
      <c r="P100" s="19">
        <v>96</v>
      </c>
      <c r="Q100" s="6">
        <f t="shared" si="7"/>
        <v>2.2400000000000002</v>
      </c>
      <c r="R100" s="7">
        <f t="shared" si="8"/>
        <v>0.14546249046865464</v>
      </c>
      <c r="S100" s="7">
        <f t="shared" si="6"/>
        <v>0.18496236802069355</v>
      </c>
      <c r="T100" s="7" t="str">
        <f t="shared" si="9"/>
        <v/>
      </c>
      <c r="U100" s="7">
        <f t="shared" si="10"/>
        <v>0.14546249046865464</v>
      </c>
      <c r="V100" s="24" t="str">
        <f t="shared" si="11"/>
        <v/>
      </c>
    </row>
    <row r="101" spans="16:22" x14ac:dyDescent="0.2">
      <c r="P101" s="19">
        <v>97</v>
      </c>
      <c r="Q101" s="6">
        <f t="shared" si="7"/>
        <v>2.2633333333333332</v>
      </c>
      <c r="R101" s="7">
        <f t="shared" si="8"/>
        <v>0.14602761823274737</v>
      </c>
      <c r="S101" s="7">
        <f t="shared" si="6"/>
        <v>0.18836312734412031</v>
      </c>
      <c r="T101" s="7" t="str">
        <f t="shared" si="9"/>
        <v/>
      </c>
      <c r="U101" s="7">
        <f t="shared" si="10"/>
        <v>0.14602761823274737</v>
      </c>
      <c r="V101" s="24" t="str">
        <f t="shared" si="11"/>
        <v/>
      </c>
    </row>
    <row r="102" spans="16:22" x14ac:dyDescent="0.2">
      <c r="P102" s="19">
        <v>98</v>
      </c>
      <c r="Q102" s="6">
        <f t="shared" si="7"/>
        <v>2.2866666666666666</v>
      </c>
      <c r="R102" s="7">
        <f t="shared" si="8"/>
        <v>0.14657157172856705</v>
      </c>
      <c r="S102" s="7">
        <f t="shared" si="6"/>
        <v>0.19177682551572128</v>
      </c>
      <c r="T102" s="7" t="str">
        <f t="shared" si="9"/>
        <v/>
      </c>
      <c r="U102" s="7">
        <f t="shared" si="10"/>
        <v>0.14657157172856705</v>
      </c>
      <c r="V102" s="24" t="str">
        <f t="shared" si="11"/>
        <v/>
      </c>
    </row>
    <row r="103" spans="16:22" x14ac:dyDescent="0.2">
      <c r="P103" s="19">
        <v>99</v>
      </c>
      <c r="Q103" s="6">
        <f t="shared" si="7"/>
        <v>2.31</v>
      </c>
      <c r="R103" s="7">
        <f t="shared" si="8"/>
        <v>0.14709457450815683</v>
      </c>
      <c r="S103" s="7">
        <f t="shared" si="6"/>
        <v>0.19520297107440032</v>
      </c>
      <c r="T103" s="7" t="str">
        <f t="shared" si="9"/>
        <v/>
      </c>
      <c r="U103" s="7">
        <f t="shared" si="10"/>
        <v>0.14709457450815683</v>
      </c>
      <c r="V103" s="24" t="str">
        <f t="shared" si="11"/>
        <v/>
      </c>
    </row>
    <row r="104" spans="16:22" x14ac:dyDescent="0.2">
      <c r="P104" s="19">
        <v>100</v>
      </c>
      <c r="Q104" s="6">
        <f t="shared" si="7"/>
        <v>2.3333333333333335</v>
      </c>
      <c r="R104" s="7">
        <f t="shared" si="8"/>
        <v>0.14759685155689117</v>
      </c>
      <c r="S104" s="7">
        <f t="shared" si="6"/>
        <v>0.198641077792309</v>
      </c>
      <c r="T104" s="7" t="str">
        <f t="shared" si="9"/>
        <v/>
      </c>
      <c r="U104" s="7">
        <f t="shared" si="10"/>
        <v>0.14759685155689117</v>
      </c>
      <c r="V104" s="24" t="str">
        <f t="shared" si="11"/>
        <v/>
      </c>
    </row>
    <row r="105" spans="16:22" x14ac:dyDescent="0.2">
      <c r="P105" s="19">
        <v>101</v>
      </c>
      <c r="Q105" s="6">
        <f t="shared" si="7"/>
        <v>2.3566666666666665</v>
      </c>
      <c r="R105" s="7">
        <f t="shared" si="8"/>
        <v>0.14807862913669304</v>
      </c>
      <c r="S105" s="7">
        <f t="shared" si="6"/>
        <v>0.20209066470644954</v>
      </c>
      <c r="T105" s="7" t="str">
        <f t="shared" si="9"/>
        <v/>
      </c>
      <c r="U105" s="7">
        <f t="shared" si="10"/>
        <v>0.14807862913669304</v>
      </c>
      <c r="V105" s="24" t="str">
        <f t="shared" si="11"/>
        <v/>
      </c>
    </row>
    <row r="106" spans="16:22" x14ac:dyDescent="0.2">
      <c r="P106" s="19">
        <v>102</v>
      </c>
      <c r="Q106" s="6">
        <f t="shared" si="7"/>
        <v>2.38</v>
      </c>
      <c r="R106" s="7">
        <f t="shared" si="8"/>
        <v>0.14854013463571872</v>
      </c>
      <c r="S106" s="7">
        <f t="shared" si="6"/>
        <v>0.20555125614669412</v>
      </c>
      <c r="T106" s="7" t="str">
        <f t="shared" si="9"/>
        <v/>
      </c>
      <c r="U106" s="7">
        <f t="shared" si="10"/>
        <v>0.14854013463571872</v>
      </c>
      <c r="V106" s="24" t="str">
        <f t="shared" si="11"/>
        <v/>
      </c>
    </row>
    <row r="107" spans="16:22" x14ac:dyDescent="0.2">
      <c r="P107" s="19">
        <v>103</v>
      </c>
      <c r="Q107" s="6">
        <f t="shared" si="7"/>
        <v>2.4033333333333333</v>
      </c>
      <c r="R107" s="7">
        <f t="shared" si="8"/>
        <v>0.14898159642425488</v>
      </c>
      <c r="S107" s="7">
        <f t="shared" si="6"/>
        <v>0.2090223817603718</v>
      </c>
      <c r="T107" s="7" t="str">
        <f t="shared" si="9"/>
        <v/>
      </c>
      <c r="U107" s="7">
        <f t="shared" si="10"/>
        <v>0.14898159642425488</v>
      </c>
      <c r="V107" s="24" t="str">
        <f t="shared" si="11"/>
        <v/>
      </c>
    </row>
    <row r="108" spans="16:22" x14ac:dyDescent="0.2">
      <c r="P108" s="19">
        <v>104</v>
      </c>
      <c r="Q108" s="6">
        <f t="shared" si="7"/>
        <v>2.4266666666666667</v>
      </c>
      <c r="R108" s="7">
        <f t="shared" si="8"/>
        <v>0.14940324371658459</v>
      </c>
      <c r="S108" s="7">
        <f t="shared" si="6"/>
        <v>0.21250357653356011</v>
      </c>
      <c r="T108" s="7" t="str">
        <f t="shared" si="9"/>
        <v/>
      </c>
      <c r="U108" s="7">
        <f t="shared" si="10"/>
        <v>0.14940324371658459</v>
      </c>
      <c r="V108" s="24" t="str">
        <f t="shared" si="11"/>
        <v/>
      </c>
    </row>
    <row r="109" spans="16:22" x14ac:dyDescent="0.2">
      <c r="P109" s="19">
        <v>105</v>
      </c>
      <c r="Q109" s="6">
        <f t="shared" si="7"/>
        <v>2.4500000000000002</v>
      </c>
      <c r="R109" s="7">
        <f t="shared" si="8"/>
        <v>0.14980530643859019</v>
      </c>
      <c r="S109" s="7">
        <f t="shared" si="6"/>
        <v>0.21599438080922495</v>
      </c>
      <c r="T109" s="7" t="str">
        <f t="shared" si="9"/>
        <v/>
      </c>
      <c r="U109" s="7">
        <f t="shared" si="10"/>
        <v>0.14980530643859019</v>
      </c>
      <c r="V109" s="24" t="str">
        <f t="shared" si="11"/>
        <v/>
      </c>
    </row>
    <row r="110" spans="16:22" x14ac:dyDescent="0.2">
      <c r="P110" s="19">
        <v>106</v>
      </c>
      <c r="Q110" s="6">
        <f t="shared" si="7"/>
        <v>2.4733333333333332</v>
      </c>
      <c r="R110" s="7">
        <f t="shared" si="8"/>
        <v>0.15018801510086988</v>
      </c>
      <c r="S110" s="7">
        <f t="shared" si="6"/>
        <v>0.21949434030233206</v>
      </c>
      <c r="T110" s="7" t="str">
        <f t="shared" si="9"/>
        <v/>
      </c>
      <c r="U110" s="7">
        <f t="shared" si="10"/>
        <v>0.15018801510086988</v>
      </c>
      <c r="V110" s="24" t="str">
        <f t="shared" si="11"/>
        <v/>
      </c>
    </row>
    <row r="111" spans="16:22" x14ac:dyDescent="0.2">
      <c r="P111" s="19">
        <v>107</v>
      </c>
      <c r="Q111" s="6">
        <f t="shared" si="7"/>
        <v>2.4966666666666666</v>
      </c>
      <c r="R111" s="7">
        <f t="shared" si="8"/>
        <v>0.15055160067715712</v>
      </c>
      <c r="S111" s="7">
        <f t="shared" si="6"/>
        <v>0.22300300611206247</v>
      </c>
      <c r="T111" s="7" t="str">
        <f t="shared" si="9"/>
        <v/>
      </c>
      <c r="U111" s="7">
        <f t="shared" si="10"/>
        <v>0.15055160067715712</v>
      </c>
      <c r="V111" s="24" t="str">
        <f t="shared" si="11"/>
        <v/>
      </c>
    </row>
    <row r="112" spans="16:22" x14ac:dyDescent="0.2">
      <c r="P112" s="19">
        <v>108</v>
      </c>
      <c r="Q112" s="6">
        <f t="shared" si="7"/>
        <v>2.52</v>
      </c>
      <c r="R112" s="7">
        <f t="shared" si="8"/>
        <v>0.15089629448783803</v>
      </c>
      <c r="S112" s="7">
        <f t="shared" si="6"/>
        <v>0.22651993473125054</v>
      </c>
      <c r="T112" s="7" t="str">
        <f t="shared" si="9"/>
        <v/>
      </c>
      <c r="U112" s="7">
        <f t="shared" si="10"/>
        <v>0.15089629448783803</v>
      </c>
      <c r="V112" s="24" t="str">
        <f t="shared" si="11"/>
        <v/>
      </c>
    </row>
    <row r="113" spans="16:22" x14ac:dyDescent="0.2">
      <c r="P113" s="19">
        <v>109</v>
      </c>
      <c r="Q113" s="6">
        <f t="shared" si="7"/>
        <v>2.5433333333333334</v>
      </c>
      <c r="R113" s="7">
        <f t="shared" si="8"/>
        <v>0.15122232808837396</v>
      </c>
      <c r="S113" s="7">
        <f t="shared" si="6"/>
        <v>0.23004468805316092</v>
      </c>
      <c r="T113" s="7" t="str">
        <f t="shared" si="9"/>
        <v/>
      </c>
      <c r="U113" s="7">
        <f t="shared" si="10"/>
        <v>0.15122232808837396</v>
      </c>
      <c r="V113" s="24" t="str">
        <f t="shared" si="11"/>
        <v/>
      </c>
    </row>
    <row r="114" spans="16:22" x14ac:dyDescent="0.2">
      <c r="P114" s="19">
        <v>110</v>
      </c>
      <c r="Q114" s="6">
        <f t="shared" si="7"/>
        <v>2.5666666666666669</v>
      </c>
      <c r="R114" s="7">
        <f t="shared" si="8"/>
        <v>0.15152993316244151</v>
      </c>
      <c r="S114" s="7">
        <f t="shared" si="6"/>
        <v>0.23357683337571788</v>
      </c>
      <c r="T114" s="7" t="str">
        <f t="shared" si="9"/>
        <v/>
      </c>
      <c r="U114" s="7">
        <f t="shared" si="10"/>
        <v>0.15152993316244151</v>
      </c>
      <c r="V114" s="24" t="str">
        <f t="shared" si="11"/>
        <v/>
      </c>
    </row>
    <row r="115" spans="16:22" x14ac:dyDescent="0.2">
      <c r="P115" s="19">
        <v>111</v>
      </c>
      <c r="Q115" s="6">
        <f t="shared" si="7"/>
        <v>2.59</v>
      </c>
      <c r="R115" s="7">
        <f t="shared" si="8"/>
        <v>0.1518193414196137</v>
      </c>
      <c r="S115" s="7">
        <f t="shared" si="6"/>
        <v>0.23711594340329545</v>
      </c>
      <c r="T115" s="7" t="str">
        <f t="shared" si="9"/>
        <v/>
      </c>
      <c r="U115" s="7">
        <f t="shared" si="10"/>
        <v>0.1518193414196137</v>
      </c>
      <c r="V115" s="24" t="str">
        <f t="shared" si="11"/>
        <v/>
      </c>
    </row>
    <row r="116" spans="16:22" x14ac:dyDescent="0.2">
      <c r="P116" s="19">
        <v>112</v>
      </c>
      <c r="Q116" s="6">
        <f t="shared" si="7"/>
        <v>2.6133333333333333</v>
      </c>
      <c r="R116" s="7">
        <f t="shared" si="8"/>
        <v>0.15209078449740979</v>
      </c>
      <c r="S116" s="7">
        <f t="shared" si="6"/>
        <v>0.24066159624617001</v>
      </c>
      <c r="T116" s="7" t="str">
        <f t="shared" si="9"/>
        <v/>
      </c>
      <c r="U116" s="7">
        <f t="shared" si="10"/>
        <v>0.15209078449740979</v>
      </c>
      <c r="V116" s="24" t="str">
        <f t="shared" si="11"/>
        <v/>
      </c>
    </row>
    <row r="117" spans="16:22" x14ac:dyDescent="0.2">
      <c r="P117" s="19">
        <v>113</v>
      </c>
      <c r="Q117" s="6">
        <f t="shared" si="7"/>
        <v>2.6366666666666667</v>
      </c>
      <c r="R117" s="7">
        <f t="shared" si="8"/>
        <v>0.15234449386755122</v>
      </c>
      <c r="S117" s="7">
        <f t="shared" si="6"/>
        <v>0.24421337541773702</v>
      </c>
      <c r="T117" s="7" t="str">
        <f t="shared" si="9"/>
        <v/>
      </c>
      <c r="U117" s="7">
        <f t="shared" si="10"/>
        <v>0.15234449386755122</v>
      </c>
      <c r="V117" s="24" t="str">
        <f t="shared" si="11"/>
        <v/>
      </c>
    </row>
    <row r="118" spans="16:22" x14ac:dyDescent="0.2">
      <c r="P118" s="19">
        <v>114</v>
      </c>
      <c r="Q118" s="6">
        <f t="shared" si="7"/>
        <v>2.66</v>
      </c>
      <c r="R118" s="7">
        <f t="shared" si="8"/>
        <v>0.15258070074626678</v>
      </c>
      <c r="S118" s="7">
        <f t="shared" si="6"/>
        <v>0.24777086982958885</v>
      </c>
      <c r="T118" s="7" t="str">
        <f t="shared" si="9"/>
        <v/>
      </c>
      <c r="U118" s="7">
        <f t="shared" si="10"/>
        <v>0.15258070074626678</v>
      </c>
      <c r="V118" s="24" t="str">
        <f t="shared" si="11"/>
        <v/>
      </c>
    </row>
    <row r="119" spans="16:22" x14ac:dyDescent="0.2">
      <c r="P119" s="19">
        <v>115</v>
      </c>
      <c r="Q119" s="6">
        <f t="shared" si="7"/>
        <v>2.6833333333333331</v>
      </c>
      <c r="R119" s="7">
        <f t="shared" si="8"/>
        <v>0.15279963600849591</v>
      </c>
      <c r="S119" s="7">
        <f t="shared" si="6"/>
        <v>0.25133367378454441</v>
      </c>
      <c r="T119" s="7" t="str">
        <f t="shared" si="9"/>
        <v/>
      </c>
      <c r="U119" s="7">
        <f t="shared" si="10"/>
        <v>0.15279963600849591</v>
      </c>
      <c r="V119" s="24" t="str">
        <f t="shared" si="11"/>
        <v/>
      </c>
    </row>
    <row r="120" spans="16:22" x14ac:dyDescent="0.2">
      <c r="P120" s="19">
        <v>116</v>
      </c>
      <c r="Q120" s="6">
        <f t="shared" si="7"/>
        <v>2.7066666666666666</v>
      </c>
      <c r="R120" s="7">
        <f t="shared" si="8"/>
        <v>0.15300153010584655</v>
      </c>
      <c r="S120" s="7">
        <f t="shared" si="6"/>
        <v>0.25490138696772191</v>
      </c>
      <c r="T120" s="7" t="str">
        <f t="shared" si="9"/>
        <v/>
      </c>
      <c r="U120" s="7">
        <f t="shared" si="10"/>
        <v>0.15300153010584655</v>
      </c>
      <c r="V120" s="24" t="str">
        <f t="shared" si="11"/>
        <v/>
      </c>
    </row>
    <row r="121" spans="16:22" x14ac:dyDescent="0.2">
      <c r="P121" s="19">
        <v>117</v>
      </c>
      <c r="Q121" s="6">
        <f t="shared" si="7"/>
        <v>2.73</v>
      </c>
      <c r="R121" s="7">
        <f t="shared" si="8"/>
        <v>0.15318661298816899</v>
      </c>
      <c r="S121" s="7">
        <f t="shared" si="6"/>
        <v>0.25847361443573891</v>
      </c>
      <c r="T121" s="7" t="str">
        <f t="shared" si="9"/>
        <v/>
      </c>
      <c r="U121" s="7">
        <f t="shared" si="10"/>
        <v>0.15318661298816899</v>
      </c>
      <c r="V121" s="24" t="str">
        <f t="shared" si="11"/>
        <v/>
      </c>
    </row>
    <row r="122" spans="16:22" x14ac:dyDescent="0.2">
      <c r="P122" s="19">
        <v>118</v>
      </c>
      <c r="Q122" s="6">
        <f t="shared" si="7"/>
        <v>2.7533333333333334</v>
      </c>
      <c r="R122" s="7">
        <f t="shared" si="8"/>
        <v>0.15335511402861188</v>
      </c>
      <c r="S122" s="7">
        <f t="shared" si="6"/>
        <v>0.26204996660412339</v>
      </c>
      <c r="T122" s="7" t="str">
        <f t="shared" si="9"/>
        <v/>
      </c>
      <c r="U122" s="7">
        <f t="shared" si="10"/>
        <v>0.15335511402861188</v>
      </c>
      <c r="V122" s="24" t="str">
        <f t="shared" si="11"/>
        <v/>
      </c>
    </row>
    <row r="123" spans="16:22" x14ac:dyDescent="0.2">
      <c r="P123" s="19">
        <v>119</v>
      </c>
      <c r="Q123" s="6">
        <f t="shared" si="7"/>
        <v>2.7766666666666668</v>
      </c>
      <c r="R123" s="7">
        <f t="shared" si="8"/>
        <v>0.15350726195203426</v>
      </c>
      <c r="S123" s="7">
        <f t="shared" si="6"/>
        <v>0.26563005923301652</v>
      </c>
      <c r="T123" s="7" t="str">
        <f t="shared" si="9"/>
        <v/>
      </c>
      <c r="U123" s="7">
        <f t="shared" si="10"/>
        <v>0.15350726195203426</v>
      </c>
      <c r="V123" s="24" t="str">
        <f t="shared" si="11"/>
        <v/>
      </c>
    </row>
    <row r="124" spans="16:22" x14ac:dyDescent="0.2">
      <c r="P124" s="19">
        <v>120</v>
      </c>
      <c r="Q124" s="6">
        <f t="shared" si="7"/>
        <v>2.8</v>
      </c>
      <c r="R124" s="7">
        <f t="shared" si="8"/>
        <v>0.15364328476664954</v>
      </c>
      <c r="S124" s="7">
        <f t="shared" si="6"/>
        <v>0.26921351341124156</v>
      </c>
      <c r="T124" s="7" t="str">
        <f t="shared" si="9"/>
        <v/>
      </c>
      <c r="U124" s="7">
        <f t="shared" si="10"/>
        <v>0.15364328476664954</v>
      </c>
      <c r="V124" s="24" t="str">
        <f t="shared" si="11"/>
        <v/>
      </c>
    </row>
    <row r="125" spans="16:22" x14ac:dyDescent="0.2">
      <c r="P125" s="19">
        <v>121</v>
      </c>
      <c r="Q125" s="6">
        <f t="shared" si="7"/>
        <v>2.8233333333333333</v>
      </c>
      <c r="R125" s="7">
        <f t="shared" si="8"/>
        <v>0.15376340969878455</v>
      </c>
      <c r="S125" s="7">
        <f t="shared" si="6"/>
        <v>0.27279995553881531</v>
      </c>
      <c r="T125" s="7" t="str">
        <f t="shared" si="9"/>
        <v/>
      </c>
      <c r="U125" s="7">
        <f t="shared" si="10"/>
        <v>0.15376340969878455</v>
      </c>
      <c r="V125" s="24" t="str">
        <f t="shared" si="11"/>
        <v/>
      </c>
    </row>
    <row r="126" spans="16:22" x14ac:dyDescent="0.2">
      <c r="P126" s="19">
        <v>122</v>
      </c>
      <c r="Q126" s="6">
        <f t="shared" si="7"/>
        <v>2.8466666666666667</v>
      </c>
      <c r="R126" s="7">
        <f t="shared" si="8"/>
        <v>0.15386786313063966</v>
      </c>
      <c r="S126" s="7">
        <f t="shared" si="6"/>
        <v>0.2763890173079725</v>
      </c>
      <c r="T126" s="7" t="str">
        <f t="shared" si="9"/>
        <v/>
      </c>
      <c r="U126" s="7">
        <f t="shared" si="10"/>
        <v>0.15386786313063966</v>
      </c>
      <c r="V126" s="24" t="str">
        <f t="shared" si="11"/>
        <v/>
      </c>
    </row>
    <row r="127" spans="16:22" x14ac:dyDescent="0.2">
      <c r="P127" s="19">
        <v>123</v>
      </c>
      <c r="Q127" s="6">
        <f t="shared" si="7"/>
        <v>2.87</v>
      </c>
      <c r="R127" s="7">
        <f t="shared" si="8"/>
        <v>0.15395687054094179</v>
      </c>
      <c r="S127" s="7">
        <f t="shared" si="6"/>
        <v>0.27998033568277114</v>
      </c>
      <c r="T127" s="7" t="str">
        <f t="shared" si="9"/>
        <v/>
      </c>
      <c r="U127" s="7">
        <f t="shared" si="10"/>
        <v>0.15395687054094179</v>
      </c>
      <c r="V127" s="24" t="str">
        <f t="shared" si="11"/>
        <v/>
      </c>
    </row>
    <row r="128" spans="16:22" x14ac:dyDescent="0.2">
      <c r="P128" s="19">
        <v>124</v>
      </c>
      <c r="Q128" s="6">
        <f t="shared" si="7"/>
        <v>2.8933333333333335</v>
      </c>
      <c r="R128" s="7">
        <f t="shared" si="8"/>
        <v>0.15403065644838518</v>
      </c>
      <c r="S128" s="7">
        <f t="shared" si="6"/>
        <v>0.28357355287734609</v>
      </c>
      <c r="T128" s="7" t="str">
        <f t="shared" si="9"/>
        <v/>
      </c>
      <c r="U128" s="7">
        <f t="shared" si="10"/>
        <v>0.15403065644838518</v>
      </c>
      <c r="V128" s="24" t="str">
        <f t="shared" si="11"/>
        <v/>
      </c>
    </row>
    <row r="129" spans="16:22" x14ac:dyDescent="0.2">
      <c r="P129" s="19">
        <v>125</v>
      </c>
      <c r="Q129" s="6">
        <f t="shared" si="7"/>
        <v>2.9166666666666665</v>
      </c>
      <c r="R129" s="7">
        <f t="shared" si="8"/>
        <v>0.15408944435775934</v>
      </c>
      <c r="S129" s="7">
        <f t="shared" si="6"/>
        <v>0.28716831633287565</v>
      </c>
      <c r="T129" s="7" t="str">
        <f t="shared" si="9"/>
        <v/>
      </c>
      <c r="U129" s="7">
        <f t="shared" si="10"/>
        <v>0.15408944435775934</v>
      </c>
      <c r="V129" s="24" t="str">
        <f t="shared" si="11"/>
        <v/>
      </c>
    </row>
    <row r="130" spans="16:22" x14ac:dyDescent="0.2">
      <c r="P130" s="19">
        <v>126</v>
      </c>
      <c r="Q130" s="6">
        <f t="shared" si="7"/>
        <v>2.94</v>
      </c>
      <c r="R130" s="7">
        <f t="shared" si="8"/>
        <v>0.15413345670866674</v>
      </c>
      <c r="S130" s="7">
        <f t="shared" si="6"/>
        <v>0.29076427869332</v>
      </c>
      <c r="T130" s="7" t="str">
        <f t="shared" si="9"/>
        <v/>
      </c>
      <c r="U130" s="7">
        <f t="shared" si="10"/>
        <v>0.15413345670866674</v>
      </c>
      <c r="V130" s="24" t="str">
        <f t="shared" si="11"/>
        <v/>
      </c>
    </row>
    <row r="131" spans="16:22" x14ac:dyDescent="0.2">
      <c r="P131" s="19">
        <v>127</v>
      </c>
      <c r="Q131" s="6">
        <f t="shared" si="7"/>
        <v>2.9633333333333334</v>
      </c>
      <c r="R131" s="7">
        <f t="shared" si="8"/>
        <v>0.15416291482673819</v>
      </c>
      <c r="S131" s="7">
        <f t="shared" si="6"/>
        <v>0.29436109777999242</v>
      </c>
      <c r="T131" s="7" t="str">
        <f t="shared" si="9"/>
        <v/>
      </c>
      <c r="U131" s="7">
        <f t="shared" si="10"/>
        <v>0.15416291482673819</v>
      </c>
      <c r="V131" s="24" t="str">
        <f t="shared" si="11"/>
        <v/>
      </c>
    </row>
    <row r="132" spans="16:22" x14ac:dyDescent="0.2">
      <c r="P132" s="19">
        <v>128</v>
      </c>
      <c r="Q132" s="6">
        <f t="shared" si="7"/>
        <v>2.9866666666666668</v>
      </c>
      <c r="R132" s="7">
        <f t="shared" si="8"/>
        <v>0.15417803887725456</v>
      </c>
      <c r="S132" s="7">
        <f t="shared" ref="S132:S195" si="12">1-CHIDIST(Q132,$D$3)</f>
        <v>0.29795843656502141</v>
      </c>
      <c r="T132" s="7" t="str">
        <f t="shared" si="9"/>
        <v/>
      </c>
      <c r="U132" s="7">
        <f t="shared" si="10"/>
        <v>0.15417803887725456</v>
      </c>
      <c r="V132" s="24" t="str">
        <f t="shared" si="11"/>
        <v/>
      </c>
    </row>
    <row r="133" spans="16:22" x14ac:dyDescent="0.2">
      <c r="P133" s="19">
        <v>129</v>
      </c>
      <c r="Q133" s="6">
        <f t="shared" ref="Q133:Q196" si="13">$N$4+P133*($N$5-$N$4)/600</f>
        <v>3.01</v>
      </c>
      <c r="R133" s="7">
        <f t="shared" ref="R133:R196" si="14">EXP(LN(Q133)*$N$7-Q133/2-LN(2)*$D$3/2-$N$8)</f>
        <v>0.1541790478210896</v>
      </c>
      <c r="S133" s="7">
        <f t="shared" si="12"/>
        <v>0.30155596314375765</v>
      </c>
      <c r="T133" s="7" t="str">
        <f t="shared" ref="T133:T196" si="15">IF(Q133&lt;$D$10,EXP(LN(Q133)*$N$7-Q133/2-LN(2)*$D$3/2-$N$8),"")</f>
        <v/>
      </c>
      <c r="U133" s="7">
        <f t="shared" ref="U133:U196" si="16">IF(AND(Q133&gt;=$D$10,Q133&lt;=$D$11),EXP(LN(Q133)*$N$7-Q133/2-LN(2)*$D$3/2-$N$8),"")</f>
        <v>0.1541790478210896</v>
      </c>
      <c r="V133" s="24" t="str">
        <f t="shared" ref="V133:V196" si="17">IF(Q133&gt;$D$11,EXP(LN(Q133)*$N$7-Q133/2-LN(2)*$D$3/2-$N$8),"")</f>
        <v/>
      </c>
    </row>
    <row r="134" spans="16:22" x14ac:dyDescent="0.2">
      <c r="P134" s="19">
        <v>130</v>
      </c>
      <c r="Q134" s="6">
        <f t="shared" si="13"/>
        <v>3.0333333333333332</v>
      </c>
      <c r="R134" s="7">
        <f t="shared" si="14"/>
        <v>0.15416615937289013</v>
      </c>
      <c r="S134" s="7">
        <f t="shared" si="12"/>
        <v>0.30515335070617877</v>
      </c>
      <c r="T134" s="7" t="str">
        <f t="shared" si="15"/>
        <v/>
      </c>
      <c r="U134" s="7">
        <f t="shared" si="16"/>
        <v>0.15416615937289013</v>
      </c>
      <c r="V134" s="24" t="str">
        <f t="shared" si="17"/>
        <v/>
      </c>
    </row>
    <row r="135" spans="16:22" x14ac:dyDescent="0.2">
      <c r="P135" s="19">
        <v>131</v>
      </c>
      <c r="Q135" s="6">
        <f t="shared" si="13"/>
        <v>3.0566666666666666</v>
      </c>
      <c r="R135" s="7">
        <f t="shared" si="14"/>
        <v>0.15413958996141283</v>
      </c>
      <c r="S135" s="7">
        <f t="shared" si="12"/>
        <v>0.30875027750734363</v>
      </c>
      <c r="T135" s="7" t="str">
        <f t="shared" si="15"/>
        <v/>
      </c>
      <c r="U135" s="7">
        <f t="shared" si="16"/>
        <v>0.15413958996141283</v>
      </c>
      <c r="V135" s="24" t="str">
        <f t="shared" si="17"/>
        <v/>
      </c>
    </row>
    <row r="136" spans="16:22" x14ac:dyDescent="0.2">
      <c r="P136" s="19">
        <v>132</v>
      </c>
      <c r="Q136" s="6">
        <f t="shared" si="13"/>
        <v>3.08</v>
      </c>
      <c r="R136" s="7">
        <f t="shared" si="14"/>
        <v>0.15409955469194198</v>
      </c>
      <c r="S136" s="7">
        <f t="shared" si="12"/>
        <v>0.31234642683694602</v>
      </c>
      <c r="T136" s="7" t="str">
        <f t="shared" si="15"/>
        <v/>
      </c>
      <c r="U136" s="7">
        <f t="shared" si="16"/>
        <v>0.15409955469194198</v>
      </c>
      <c r="V136" s="24" t="str">
        <f t="shared" si="17"/>
        <v/>
      </c>
    </row>
    <row r="137" spans="16:22" x14ac:dyDescent="0.2">
      <c r="P137" s="19">
        <v>133</v>
      </c>
      <c r="Q137" s="6">
        <f t="shared" si="13"/>
        <v>3.1033333333333335</v>
      </c>
      <c r="R137" s="7">
        <f t="shared" si="14"/>
        <v>0.15404626731071125</v>
      </c>
      <c r="S137" s="7">
        <f t="shared" si="12"/>
        <v>0.31594148698801505</v>
      </c>
      <c r="T137" s="7" t="str">
        <f t="shared" si="15"/>
        <v/>
      </c>
      <c r="U137" s="7">
        <f t="shared" si="16"/>
        <v>0.15404626731071125</v>
      </c>
      <c r="V137" s="24" t="str">
        <f t="shared" si="17"/>
        <v/>
      </c>
    </row>
    <row r="138" spans="16:22" x14ac:dyDescent="0.2">
      <c r="P138" s="19">
        <v>134</v>
      </c>
      <c r="Q138" s="6">
        <f t="shared" si="13"/>
        <v>3.1266666666666665</v>
      </c>
      <c r="R138" s="7">
        <f t="shared" si="14"/>
        <v>0.15397994017126021</v>
      </c>
      <c r="S138" s="7">
        <f t="shared" si="12"/>
        <v>0.31953515122480691</v>
      </c>
      <c r="T138" s="7" t="str">
        <f t="shared" si="15"/>
        <v/>
      </c>
      <c r="U138" s="7">
        <f t="shared" si="16"/>
        <v>0.15397994017126021</v>
      </c>
      <c r="V138" s="24" t="str">
        <f t="shared" si="17"/>
        <v/>
      </c>
    </row>
    <row r="139" spans="16:22" x14ac:dyDescent="0.2">
      <c r="P139" s="19">
        <v>135</v>
      </c>
      <c r="Q139" s="6">
        <f t="shared" si="13"/>
        <v>3.15</v>
      </c>
      <c r="R139" s="7">
        <f t="shared" si="14"/>
        <v>0.15390078420265427</v>
      </c>
      <c r="S139" s="7">
        <f t="shared" si="12"/>
        <v>0.3231271177499353</v>
      </c>
      <c r="T139" s="7" t="str">
        <f t="shared" si="15"/>
        <v/>
      </c>
      <c r="U139" s="7">
        <f t="shared" si="16"/>
        <v>0.15390078420265427</v>
      </c>
      <c r="V139" s="24" t="str">
        <f t="shared" si="17"/>
        <v/>
      </c>
    </row>
    <row r="140" spans="16:22" x14ac:dyDescent="0.2">
      <c r="P140" s="19">
        <v>136</v>
      </c>
      <c r="Q140" s="6">
        <f t="shared" si="13"/>
        <v>3.1733333333333333</v>
      </c>
      <c r="R140" s="7">
        <f t="shared" si="14"/>
        <v>0.15380900887950297</v>
      </c>
      <c r="S140" s="7">
        <f t="shared" si="12"/>
        <v>0.32671708967077973</v>
      </c>
      <c r="T140" s="7" t="str">
        <f t="shared" si="15"/>
        <v/>
      </c>
      <c r="U140" s="7">
        <f t="shared" si="16"/>
        <v>0.15380900887950297</v>
      </c>
      <c r="V140" s="24" t="str">
        <f t="shared" si="17"/>
        <v/>
      </c>
    </row>
    <row r="141" spans="16:22" x14ac:dyDescent="0.2">
      <c r="P141" s="19">
        <v>137</v>
      </c>
      <c r="Q141" s="6">
        <f t="shared" si="13"/>
        <v>3.1966666666666668</v>
      </c>
      <c r="R141" s="7">
        <f t="shared" si="14"/>
        <v>0.15370482219371095</v>
      </c>
      <c r="S141" s="7">
        <f t="shared" si="12"/>
        <v>0.33030477496521626</v>
      </c>
      <c r="T141" s="7" t="str">
        <f t="shared" si="15"/>
        <v/>
      </c>
      <c r="U141" s="7">
        <f t="shared" si="16"/>
        <v>0.15370482219371095</v>
      </c>
      <c r="V141" s="24" t="str">
        <f t="shared" si="17"/>
        <v/>
      </c>
    </row>
    <row r="142" spans="16:22" x14ac:dyDescent="0.2">
      <c r="P142" s="19">
        <v>138</v>
      </c>
      <c r="Q142" s="6">
        <f t="shared" si="13"/>
        <v>3.22</v>
      </c>
      <c r="R142" s="7">
        <f t="shared" si="14"/>
        <v>0.1535884306279004</v>
      </c>
      <c r="S142" s="7">
        <f t="shared" si="12"/>
        <v>0.33388988644670636</v>
      </c>
      <c r="T142" s="7" t="str">
        <f t="shared" si="15"/>
        <v/>
      </c>
      <c r="U142" s="7">
        <f t="shared" si="16"/>
        <v>0.1535884306279004</v>
      </c>
      <c r="V142" s="24" t="str">
        <f t="shared" si="17"/>
        <v/>
      </c>
    </row>
    <row r="143" spans="16:22" x14ac:dyDescent="0.2">
      <c r="P143" s="19">
        <v>139</v>
      </c>
      <c r="Q143" s="6">
        <f t="shared" si="13"/>
        <v>3.2433333333333332</v>
      </c>
      <c r="R143" s="7">
        <f t="shared" si="14"/>
        <v>0.15346003913044426</v>
      </c>
      <c r="S143" s="7">
        <f t="shared" si="12"/>
        <v>0.33747214172878714</v>
      </c>
      <c r="T143" s="7" t="str">
        <f t="shared" si="15"/>
        <v/>
      </c>
      <c r="U143" s="7">
        <f t="shared" si="16"/>
        <v>0.15346003913044426</v>
      </c>
      <c r="V143" s="24" t="str">
        <f t="shared" si="17"/>
        <v/>
      </c>
    </row>
    <row r="144" spans="16:22" x14ac:dyDescent="0.2">
      <c r="P144" s="19">
        <v>140</v>
      </c>
      <c r="Q144" s="6">
        <f t="shared" si="13"/>
        <v>3.2666666666666666</v>
      </c>
      <c r="R144" s="7">
        <f t="shared" si="14"/>
        <v>0.1533198510920534</v>
      </c>
      <c r="S144" s="7">
        <f t="shared" si="12"/>
        <v>0.34105126318899615</v>
      </c>
      <c r="T144" s="7" t="str">
        <f t="shared" si="15"/>
        <v/>
      </c>
      <c r="U144" s="7">
        <f t="shared" si="16"/>
        <v>0.1533198510920534</v>
      </c>
      <c r="V144" s="24" t="str">
        <f t="shared" si="17"/>
        <v/>
      </c>
    </row>
    <row r="145" spans="16:22" x14ac:dyDescent="0.2">
      <c r="P145" s="19">
        <v>141</v>
      </c>
      <c r="Q145" s="6">
        <f t="shared" si="13"/>
        <v>3.29</v>
      </c>
      <c r="R145" s="7">
        <f t="shared" si="14"/>
        <v>0.15316806832386073</v>
      </c>
      <c r="S145" s="7">
        <f t="shared" si="12"/>
        <v>0.34462697793226615</v>
      </c>
      <c r="T145" s="7" t="str">
        <f t="shared" si="15"/>
        <v/>
      </c>
      <c r="U145" s="7">
        <f t="shared" si="16"/>
        <v>0.15316806832386073</v>
      </c>
      <c r="V145" s="24" t="str">
        <f t="shared" si="17"/>
        <v/>
      </c>
    </row>
    <row r="146" spans="16:22" x14ac:dyDescent="0.2">
      <c r="P146" s="19">
        <v>142</v>
      </c>
      <c r="Q146" s="6">
        <f t="shared" si="13"/>
        <v>3.3133333333333335</v>
      </c>
      <c r="R146" s="7">
        <f t="shared" si="14"/>
        <v>0.15300489103694981</v>
      </c>
      <c r="S146" s="7">
        <f t="shared" si="12"/>
        <v>0.34819901775382833</v>
      </c>
      <c r="T146" s="7" t="str">
        <f t="shared" si="15"/>
        <v/>
      </c>
      <c r="U146" s="7">
        <f t="shared" si="16"/>
        <v>0.15300489103694981</v>
      </c>
      <c r="V146" s="24" t="str">
        <f t="shared" si="17"/>
        <v/>
      </c>
    </row>
    <row r="147" spans="16:22" x14ac:dyDescent="0.2">
      <c r="P147" s="19">
        <v>143</v>
      </c>
      <c r="Q147" s="6">
        <f t="shared" si="13"/>
        <v>3.3366666666666664</v>
      </c>
      <c r="R147" s="7">
        <f t="shared" si="14"/>
        <v>0.15283051782327431</v>
      </c>
      <c r="S147" s="7">
        <f t="shared" si="12"/>
        <v>0.35176711910165104</v>
      </c>
      <c r="T147" s="7" t="str">
        <f t="shared" si="15"/>
        <v/>
      </c>
      <c r="U147" s="7">
        <f t="shared" si="16"/>
        <v>0.15283051782327431</v>
      </c>
      <c r="V147" s="24" t="str">
        <f t="shared" si="17"/>
        <v/>
      </c>
    </row>
    <row r="148" spans="16:22" x14ac:dyDescent="0.2">
      <c r="P148" s="19">
        <v>144</v>
      </c>
      <c r="Q148" s="6">
        <f t="shared" si="13"/>
        <v>3.36</v>
      </c>
      <c r="R148" s="7">
        <f t="shared" si="14"/>
        <v>0.15264514563791953</v>
      </c>
      <c r="S148" s="7">
        <f t="shared" si="12"/>
        <v>0.3553310230384521</v>
      </c>
      <c r="T148" s="7" t="str">
        <f t="shared" si="15"/>
        <v/>
      </c>
      <c r="U148" s="7">
        <f t="shared" si="16"/>
        <v>0.15264514563791953</v>
      </c>
      <c r="V148" s="24" t="str">
        <f t="shared" si="17"/>
        <v/>
      </c>
    </row>
    <row r="149" spans="16:22" x14ac:dyDescent="0.2">
      <c r="P149" s="19">
        <v>145</v>
      </c>
      <c r="Q149" s="6">
        <f t="shared" si="13"/>
        <v>3.3833333333333333</v>
      </c>
      <c r="R149" s="7">
        <f t="shared" si="14"/>
        <v>0.15244896978265712</v>
      </c>
      <c r="S149" s="7">
        <f t="shared" si="12"/>
        <v>0.35889047520330952</v>
      </c>
      <c r="T149" s="7" t="str">
        <f t="shared" si="15"/>
        <v/>
      </c>
      <c r="U149" s="7">
        <f t="shared" si="16"/>
        <v>0.15244896978265712</v>
      </c>
      <c r="V149" s="24" t="str">
        <f t="shared" si="17"/>
        <v/>
      </c>
    </row>
    <row r="150" spans="16:22" x14ac:dyDescent="0.2">
      <c r="P150" s="19">
        <v>146</v>
      </c>
      <c r="Q150" s="6">
        <f t="shared" si="13"/>
        <v>3.4066666666666667</v>
      </c>
      <c r="R150" s="7">
        <f t="shared" si="14"/>
        <v>0.15224218389074531</v>
      </c>
      <c r="S150" s="7">
        <f t="shared" si="12"/>
        <v>0.36244522577290528</v>
      </c>
      <c r="T150" s="7" t="str">
        <f t="shared" si="15"/>
        <v/>
      </c>
      <c r="U150" s="7">
        <f t="shared" si="16"/>
        <v>0.15224218389074531</v>
      </c>
      <c r="V150" s="24" t="str">
        <f t="shared" si="17"/>
        <v/>
      </c>
    </row>
    <row r="151" spans="16:22" x14ac:dyDescent="0.2">
      <c r="P151" s="19">
        <v>147</v>
      </c>
      <c r="Q151" s="6">
        <f t="shared" si="13"/>
        <v>3.43</v>
      </c>
      <c r="R151" s="7">
        <f t="shared" si="14"/>
        <v>0.15202497991293107</v>
      </c>
      <c r="S151" s="7">
        <f t="shared" si="12"/>
        <v>0.36599502942242679</v>
      </c>
      <c r="T151" s="7" t="str">
        <f t="shared" si="15"/>
        <v/>
      </c>
      <c r="U151" s="7">
        <f t="shared" si="16"/>
        <v>0.15202497991293107</v>
      </c>
      <c r="V151" s="24" t="str">
        <f t="shared" si="17"/>
        <v/>
      </c>
    </row>
    <row r="152" spans="16:22" x14ac:dyDescent="0.2">
      <c r="P152" s="19">
        <v>148</v>
      </c>
      <c r="Q152" s="6">
        <f t="shared" si="13"/>
        <v>3.4533333333333331</v>
      </c>
      <c r="R152" s="7">
        <f t="shared" si="14"/>
        <v>0.1517975481046086</v>
      </c>
      <c r="S152" s="7">
        <f t="shared" si="12"/>
        <v>0.36953964528615835</v>
      </c>
      <c r="T152" s="7" t="str">
        <f t="shared" si="15"/>
        <v/>
      </c>
      <c r="U152" s="7">
        <f t="shared" si="16"/>
        <v>0.1517975481046086</v>
      </c>
      <c r="V152" s="24" t="str">
        <f t="shared" si="17"/>
        <v/>
      </c>
    </row>
    <row r="153" spans="16:22" x14ac:dyDescent="0.2">
      <c r="P153" s="19">
        <v>149</v>
      </c>
      <c r="Q153" s="6">
        <f t="shared" si="13"/>
        <v>3.4766666666666666</v>
      </c>
      <c r="R153" s="7">
        <f t="shared" si="14"/>
        <v>0.15156007701409357</v>
      </c>
      <c r="S153" s="7">
        <f t="shared" si="12"/>
        <v>0.37307883691778121</v>
      </c>
      <c r="T153" s="7" t="str">
        <f t="shared" si="15"/>
        <v/>
      </c>
      <c r="U153" s="7">
        <f t="shared" si="16"/>
        <v>0.15156007701409357</v>
      </c>
      <c r="V153" s="24" t="str">
        <f t="shared" si="17"/>
        <v/>
      </c>
    </row>
    <row r="154" spans="16:22" x14ac:dyDescent="0.2">
      <c r="P154" s="19">
        <v>150</v>
      </c>
      <c r="Q154" s="6">
        <f t="shared" si="13"/>
        <v>3.5</v>
      </c>
      <c r="R154" s="7">
        <f t="shared" si="14"/>
        <v>0.15131275347197151</v>
      </c>
      <c r="S154" s="7">
        <f t="shared" si="12"/>
        <v>0.37661237225041799</v>
      </c>
      <c r="T154" s="7" t="str">
        <f t="shared" si="15"/>
        <v/>
      </c>
      <c r="U154" s="7">
        <f t="shared" si="16"/>
        <v>0.15131275347197151</v>
      </c>
      <c r="V154" s="24" t="str">
        <f t="shared" si="17"/>
        <v/>
      </c>
    </row>
    <row r="155" spans="16:22" x14ac:dyDescent="0.2">
      <c r="P155" s="19">
        <v>151</v>
      </c>
      <c r="Q155" s="6">
        <f t="shared" si="13"/>
        <v>3.5233333333333334</v>
      </c>
      <c r="R155" s="7">
        <f t="shared" si="14"/>
        <v>0.15105576258148076</v>
      </c>
      <c r="S155" s="7">
        <f t="shared" si="12"/>
        <v>0.38014002355643606</v>
      </c>
      <c r="T155" s="7" t="str">
        <f t="shared" si="15"/>
        <v/>
      </c>
      <c r="U155" s="7">
        <f t="shared" si="16"/>
        <v>0.15105576258148076</v>
      </c>
      <c r="V155" s="24" t="str">
        <f t="shared" si="17"/>
        <v/>
      </c>
    </row>
    <row r="156" spans="16:22" x14ac:dyDescent="0.2">
      <c r="P156" s="19">
        <v>152</v>
      </c>
      <c r="Q156" s="6">
        <f t="shared" si="13"/>
        <v>3.5466666666666669</v>
      </c>
      <c r="R156" s="7">
        <f t="shared" si="14"/>
        <v>0.15078928770989281</v>
      </c>
      <c r="S156" s="7">
        <f t="shared" si="12"/>
        <v>0.38366156740704183</v>
      </c>
      <c r="T156" s="7" t="str">
        <f t="shared" si="15"/>
        <v/>
      </c>
      <c r="U156" s="7">
        <f t="shared" si="16"/>
        <v>0.15078928770989281</v>
      </c>
      <c r="V156" s="24" t="str">
        <f t="shared" si="17"/>
        <v/>
      </c>
    </row>
    <row r="157" spans="16:22" x14ac:dyDescent="0.2">
      <c r="P157" s="19">
        <v>153</v>
      </c>
      <c r="Q157" s="6">
        <f t="shared" si="13"/>
        <v>3.57</v>
      </c>
      <c r="R157" s="7">
        <f t="shared" si="14"/>
        <v>0.15051351048085165</v>
      </c>
      <c r="S157" s="7">
        <f t="shared" si="12"/>
        <v>0.38717678463168248</v>
      </c>
      <c r="T157" s="7" t="str">
        <f t="shared" si="15"/>
        <v/>
      </c>
      <c r="U157" s="7">
        <f t="shared" si="16"/>
        <v>0.15051351048085165</v>
      </c>
      <c r="V157" s="24" t="str">
        <f t="shared" si="17"/>
        <v/>
      </c>
    </row>
    <row r="158" spans="16:22" x14ac:dyDescent="0.2">
      <c r="P158" s="19">
        <v>154</v>
      </c>
      <c r="Q158" s="6">
        <f t="shared" si="13"/>
        <v>3.5933333333333333</v>
      </c>
      <c r="R158" s="7">
        <f t="shared" si="14"/>
        <v>0.15022861076763872</v>
      </c>
      <c r="S158" s="7">
        <f t="shared" si="12"/>
        <v>0.39068546027728213</v>
      </c>
      <c r="T158" s="7" t="str">
        <f t="shared" si="15"/>
        <v/>
      </c>
      <c r="U158" s="7">
        <f t="shared" si="16"/>
        <v>0.15022861076763872</v>
      </c>
      <c r="V158" s="24" t="str">
        <f t="shared" si="17"/>
        <v/>
      </c>
    </row>
    <row r="159" spans="16:22" x14ac:dyDescent="0.2">
      <c r="P159" s="19">
        <v>155</v>
      </c>
      <c r="Q159" s="6">
        <f t="shared" si="13"/>
        <v>3.6166666666666667</v>
      </c>
      <c r="R159" s="7">
        <f t="shared" si="14"/>
        <v>0.14993476668732633</v>
      </c>
      <c r="S159" s="7">
        <f t="shared" si="12"/>
        <v>0.3941873835673293</v>
      </c>
      <c r="T159" s="7" t="str">
        <f t="shared" si="15"/>
        <v/>
      </c>
      <c r="U159" s="7">
        <f t="shared" si="16"/>
        <v>0.14993476668732633</v>
      </c>
      <c r="V159" s="24" t="str">
        <f t="shared" si="17"/>
        <v/>
      </c>
    </row>
    <row r="160" spans="16:22" x14ac:dyDescent="0.2">
      <c r="P160" s="19">
        <v>156</v>
      </c>
      <c r="Q160" s="6">
        <f t="shared" si="13"/>
        <v>3.64</v>
      </c>
      <c r="R160" s="7">
        <f t="shared" si="14"/>
        <v>0.14963215459578927</v>
      </c>
      <c r="S160" s="7">
        <f t="shared" si="12"/>
        <v>0.39768234786083889</v>
      </c>
      <c r="T160" s="7" t="str">
        <f t="shared" si="15"/>
        <v/>
      </c>
      <c r="U160" s="7">
        <f t="shared" si="16"/>
        <v>0.14963215459578927</v>
      </c>
      <c r="V160" s="24" t="str">
        <f t="shared" si="17"/>
        <v/>
      </c>
    </row>
    <row r="161" spans="16:22" x14ac:dyDescent="0.2">
      <c r="P161" s="19">
        <v>157</v>
      </c>
      <c r="Q161" s="6">
        <f t="shared" si="13"/>
        <v>3.6633333333333336</v>
      </c>
      <c r="R161" s="7">
        <f t="shared" si="14"/>
        <v>0.14932094908353966</v>
      </c>
      <c r="S161" s="7">
        <f t="shared" si="12"/>
        <v>0.4011701506112082</v>
      </c>
      <c r="T161" s="7" t="str">
        <f t="shared" si="15"/>
        <v/>
      </c>
      <c r="U161" s="7">
        <f t="shared" si="16"/>
        <v>0.14932094908353966</v>
      </c>
      <c r="V161" s="24" t="str">
        <f t="shared" si="17"/>
        <v/>
      </c>
    </row>
    <row r="162" spans="16:22" x14ac:dyDescent="0.2">
      <c r="P162" s="19">
        <v>158</v>
      </c>
      <c r="Q162" s="6">
        <f t="shared" si="13"/>
        <v>3.6866666666666665</v>
      </c>
      <c r="R162" s="7">
        <f t="shared" si="14"/>
        <v>0.14900132297235572</v>
      </c>
      <c r="S162" s="7">
        <f t="shared" si="12"/>
        <v>0.40465059332498288</v>
      </c>
      <c r="T162" s="7" t="str">
        <f t="shared" si="15"/>
        <v/>
      </c>
      <c r="U162" s="7">
        <f t="shared" si="16"/>
        <v>0.14900132297235572</v>
      </c>
      <c r="V162" s="24" t="str">
        <f t="shared" si="17"/>
        <v/>
      </c>
    </row>
    <row r="163" spans="16:22" x14ac:dyDescent="0.2">
      <c r="P163" s="19">
        <v>159</v>
      </c>
      <c r="Q163" s="6">
        <f t="shared" si="13"/>
        <v>3.71</v>
      </c>
      <c r="R163" s="7">
        <f t="shared" si="14"/>
        <v>0.14867344731267418</v>
      </c>
      <c r="S163" s="7">
        <f t="shared" si="12"/>
        <v>0.40812348152055633</v>
      </c>
      <c r="T163" s="7" t="str">
        <f t="shared" si="15"/>
        <v/>
      </c>
      <c r="U163" s="7">
        <f t="shared" si="16"/>
        <v>0.14867344731267418</v>
      </c>
      <c r="V163" s="24" t="str">
        <f t="shared" si="17"/>
        <v/>
      </c>
    </row>
    <row r="164" spans="16:22" x14ac:dyDescent="0.2">
      <c r="P164" s="19">
        <v>160</v>
      </c>
      <c r="Q164" s="6">
        <f t="shared" si="13"/>
        <v>3.7333333333333334</v>
      </c>
      <c r="R164" s="7">
        <f t="shared" si="14"/>
        <v>0.14833749138171598</v>
      </c>
      <c r="S164" s="7">
        <f t="shared" si="12"/>
        <v>0.41158862468681323</v>
      </c>
      <c r="T164" s="7" t="str">
        <f t="shared" si="15"/>
        <v/>
      </c>
      <c r="U164" s="7">
        <f t="shared" si="16"/>
        <v>0.14833749138171598</v>
      </c>
      <c r="V164" s="24" t="str">
        <f t="shared" si="17"/>
        <v/>
      </c>
    </row>
    <row r="165" spans="16:22" x14ac:dyDescent="0.2">
      <c r="P165" s="19">
        <v>161</v>
      </c>
      <c r="Q165" s="6">
        <f t="shared" si="13"/>
        <v>3.7566666666666668</v>
      </c>
      <c r="R165" s="7">
        <f t="shared" si="14"/>
        <v>0.14799362268231903</v>
      </c>
      <c r="S165" s="7">
        <f t="shared" si="12"/>
        <v>0.41504583624174185</v>
      </c>
      <c r="T165" s="7" t="str">
        <f t="shared" si="15"/>
        <v/>
      </c>
      <c r="U165" s="7">
        <f t="shared" si="16"/>
        <v>0.14799362268231903</v>
      </c>
      <c r="V165" s="24" t="str">
        <f t="shared" si="17"/>
        <v/>
      </c>
    </row>
    <row r="166" spans="16:22" x14ac:dyDescent="0.2">
      <c r="P166" s="19">
        <v>162</v>
      </c>
      <c r="Q166" s="6">
        <f t="shared" si="13"/>
        <v>3.78</v>
      </c>
      <c r="R166" s="7">
        <f t="shared" si="14"/>
        <v>0.147642006942449</v>
      </c>
      <c r="S166" s="7">
        <f t="shared" si="12"/>
        <v>0.41849493349102218</v>
      </c>
      <c r="T166" s="7" t="str">
        <f t="shared" si="15"/>
        <v/>
      </c>
      <c r="U166" s="7">
        <f t="shared" si="16"/>
        <v>0.147642006942449</v>
      </c>
      <c r="V166" s="24" t="str">
        <f t="shared" si="17"/>
        <v/>
      </c>
    </row>
    <row r="167" spans="16:22" x14ac:dyDescent="0.2">
      <c r="P167" s="19">
        <v>163</v>
      </c>
      <c r="Q167" s="6">
        <f t="shared" si="13"/>
        <v>3.8033333333333332</v>
      </c>
      <c r="R167" s="7">
        <f t="shared" si="14"/>
        <v>0.14728280811536318</v>
      </c>
      <c r="S167" s="7">
        <f t="shared" si="12"/>
        <v>0.42193573758661562</v>
      </c>
      <c r="T167" s="7" t="str">
        <f t="shared" si="15"/>
        <v/>
      </c>
      <c r="U167" s="7">
        <f t="shared" si="16"/>
        <v>0.14728280811536318</v>
      </c>
      <c r="V167" s="24" t="str">
        <f t="shared" si="17"/>
        <v/>
      </c>
    </row>
    <row r="168" spans="16:22" x14ac:dyDescent="0.2">
      <c r="P168" s="19">
        <v>164</v>
      </c>
      <c r="Q168" s="6">
        <f t="shared" si="13"/>
        <v>3.8266666666666667</v>
      </c>
      <c r="R168" s="7">
        <f t="shared" si="14"/>
        <v>0.14691618838040102</v>
      </c>
      <c r="S168" s="7">
        <f t="shared" si="12"/>
        <v>0.42536807348535977</v>
      </c>
      <c r="T168" s="7" t="str">
        <f t="shared" si="15"/>
        <v/>
      </c>
      <c r="U168" s="7">
        <f t="shared" si="16"/>
        <v>0.14691618838040102</v>
      </c>
      <c r="V168" s="24" t="str">
        <f t="shared" si="17"/>
        <v/>
      </c>
    </row>
    <row r="169" spans="16:22" x14ac:dyDescent="0.2">
      <c r="P169" s="19">
        <v>165</v>
      </c>
      <c r="Q169" s="6">
        <f t="shared" si="13"/>
        <v>3.85</v>
      </c>
      <c r="R169" s="7">
        <f t="shared" si="14"/>
        <v>0.14654230814437727</v>
      </c>
      <c r="S169" s="7">
        <f t="shared" si="12"/>
        <v>0.42879176990759627</v>
      </c>
      <c r="T169" s="7" t="str">
        <f t="shared" si="15"/>
        <v/>
      </c>
      <c r="U169" s="7">
        <f t="shared" si="16"/>
        <v>0.14654230814437727</v>
      </c>
      <c r="V169" s="24" t="str">
        <f t="shared" si="17"/>
        <v/>
      </c>
    </row>
    <row r="170" spans="16:22" x14ac:dyDescent="0.2">
      <c r="P170" s="19">
        <v>166</v>
      </c>
      <c r="Q170" s="6">
        <f t="shared" si="13"/>
        <v>3.8733333333333335</v>
      </c>
      <c r="R170" s="7">
        <f t="shared" si="14"/>
        <v>0.14616132604355361</v>
      </c>
      <c r="S170" s="7">
        <f t="shared" si="12"/>
        <v>0.43220665929582958</v>
      </c>
      <c r="T170" s="7" t="str">
        <f t="shared" si="15"/>
        <v/>
      </c>
      <c r="U170" s="7">
        <f t="shared" si="16"/>
        <v>0.14616132604355361</v>
      </c>
      <c r="V170" s="24" t="str">
        <f t="shared" si="17"/>
        <v/>
      </c>
    </row>
    <row r="171" spans="16:22" x14ac:dyDescent="0.2">
      <c r="P171" s="19">
        <v>167</v>
      </c>
      <c r="Q171" s="6">
        <f t="shared" si="13"/>
        <v>3.8966666666666665</v>
      </c>
      <c r="R171" s="7">
        <f t="shared" si="14"/>
        <v>0.14577339894616567</v>
      </c>
      <c r="S171" s="7">
        <f t="shared" si="12"/>
        <v>0.43561257777344631</v>
      </c>
      <c r="T171" s="7" t="str">
        <f t="shared" si="15"/>
        <v/>
      </c>
      <c r="U171" s="7">
        <f t="shared" si="16"/>
        <v>0.14577339894616567</v>
      </c>
      <c r="V171" s="24" t="str">
        <f t="shared" si="17"/>
        <v/>
      </c>
    </row>
    <row r="172" spans="16:22" x14ac:dyDescent="0.2">
      <c r="P172" s="19">
        <v>168</v>
      </c>
      <c r="Q172" s="6">
        <f t="shared" si="13"/>
        <v>3.92</v>
      </c>
      <c r="R172" s="7">
        <f t="shared" si="14"/>
        <v>0.14537868195548345</v>
      </c>
      <c r="S172" s="7">
        <f t="shared" si="12"/>
        <v>0.43900936510349298</v>
      </c>
      <c r="T172" s="7" t="str">
        <f t="shared" si="15"/>
        <v/>
      </c>
      <c r="U172" s="7">
        <f t="shared" si="16"/>
        <v>0.14537868195548345</v>
      </c>
      <c r="V172" s="24" t="str">
        <f t="shared" si="17"/>
        <v/>
      </c>
    </row>
    <row r="173" spans="16:22" x14ac:dyDescent="0.2">
      <c r="P173" s="19">
        <v>169</v>
      </c>
      <c r="Q173" s="6">
        <f t="shared" si="13"/>
        <v>3.9433333333333334</v>
      </c>
      <c r="R173" s="7">
        <f t="shared" si="14"/>
        <v>0.14497732841338332</v>
      </c>
      <c r="S173" s="7">
        <f t="shared" si="12"/>
        <v>0.4423968646475358</v>
      </c>
      <c r="T173" s="7" t="str">
        <f t="shared" si="15"/>
        <v/>
      </c>
      <c r="U173" s="7">
        <f t="shared" si="16"/>
        <v>0.14497732841338332</v>
      </c>
      <c r="V173" s="24" t="str">
        <f t="shared" si="17"/>
        <v/>
      </c>
    </row>
    <row r="174" spans="16:22" x14ac:dyDescent="0.2">
      <c r="P174" s="19">
        <v>170</v>
      </c>
      <c r="Q174" s="6">
        <f t="shared" si="13"/>
        <v>3.9666666666666668</v>
      </c>
      <c r="R174" s="7">
        <f t="shared" si="14"/>
        <v>0.14456948990441013</v>
      </c>
      <c r="S174" s="7">
        <f t="shared" si="12"/>
        <v>0.44577492332460733</v>
      </c>
      <c r="T174" s="7" t="str">
        <f t="shared" si="15"/>
        <v/>
      </c>
      <c r="U174" s="7">
        <f t="shared" si="16"/>
        <v>0.14456948990441013</v>
      </c>
      <c r="V174" s="24" t="str">
        <f t="shared" si="17"/>
        <v/>
      </c>
    </row>
    <row r="175" spans="16:22" x14ac:dyDescent="0.2">
      <c r="P175" s="19">
        <v>171</v>
      </c>
      <c r="Q175" s="6">
        <f t="shared" si="13"/>
        <v>3.99</v>
      </c>
      <c r="R175" s="7">
        <f t="shared" si="14"/>
        <v>0.14415531626031086</v>
      </c>
      <c r="S175" s="7">
        <f t="shared" si="12"/>
        <v>0.44914339157025485</v>
      </c>
      <c r="T175" s="7" t="str">
        <f t="shared" si="15"/>
        <v/>
      </c>
      <c r="U175" s="7">
        <f t="shared" si="16"/>
        <v>0.14415531626031086</v>
      </c>
      <c r="V175" s="24" t="str">
        <f t="shared" si="17"/>
        <v/>
      </c>
    </row>
    <row r="176" spans="16:22" x14ac:dyDescent="0.2">
      <c r="P176" s="19">
        <v>172</v>
      </c>
      <c r="Q176" s="6">
        <f t="shared" si="13"/>
        <v>4.0133333333333336</v>
      </c>
      <c r="R176" s="7">
        <f t="shared" si="14"/>
        <v>0.14373495556501809</v>
      </c>
      <c r="S176" s="7">
        <f t="shared" si="12"/>
        <v>0.45250212329569761</v>
      </c>
      <c r="T176" s="7" t="str">
        <f t="shared" si="15"/>
        <v/>
      </c>
      <c r="U176" s="7">
        <f t="shared" si="16"/>
        <v>0.14373495556501809</v>
      </c>
      <c r="V176" s="24" t="str">
        <f t="shared" si="17"/>
        <v/>
      </c>
    </row>
    <row r="177" spans="16:22" x14ac:dyDescent="0.2">
      <c r="P177" s="19">
        <v>173</v>
      </c>
      <c r="Q177" s="6">
        <f t="shared" si="13"/>
        <v>4.0366666666666671</v>
      </c>
      <c r="R177" s="7">
        <f t="shared" si="14"/>
        <v>0.14330855416006652</v>
      </c>
      <c r="S177" s="7">
        <f t="shared" si="12"/>
        <v>0.45585097584710854</v>
      </c>
      <c r="T177" s="7" t="str">
        <f t="shared" si="15"/>
        <v/>
      </c>
      <c r="U177" s="7">
        <f t="shared" si="16"/>
        <v>0.14330855416006652</v>
      </c>
      <c r="V177" s="24" t="str">
        <f t="shared" si="17"/>
        <v/>
      </c>
    </row>
    <row r="178" spans="16:22" x14ac:dyDescent="0.2">
      <c r="P178" s="19">
        <v>174</v>
      </c>
      <c r="Q178" s="6">
        <f t="shared" si="13"/>
        <v>4.0599999999999996</v>
      </c>
      <c r="R178" s="7">
        <f t="shared" si="14"/>
        <v>0.14287625665042186</v>
      </c>
      <c r="S178" s="7">
        <f t="shared" si="12"/>
        <v>0.45918980996502401</v>
      </c>
      <c r="T178" s="7" t="str">
        <f t="shared" si="15"/>
        <v/>
      </c>
      <c r="U178" s="7">
        <f t="shared" si="16"/>
        <v>0.14287625665042186</v>
      </c>
      <c r="V178" s="24" t="str">
        <f t="shared" si="17"/>
        <v/>
      </c>
    </row>
    <row r="179" spans="16:22" x14ac:dyDescent="0.2">
      <c r="P179" s="19">
        <v>175</v>
      </c>
      <c r="Q179" s="6">
        <f t="shared" si="13"/>
        <v>4.083333333333333</v>
      </c>
      <c r="R179" s="7">
        <f t="shared" si="14"/>
        <v>0.14243820591070744</v>
      </c>
      <c r="S179" s="7">
        <f t="shared" si="12"/>
        <v>0.46251848974389664</v>
      </c>
      <c r="T179" s="7" t="str">
        <f t="shared" si="15"/>
        <v/>
      </c>
      <c r="U179" s="7">
        <f t="shared" si="16"/>
        <v>0.14243820591070744</v>
      </c>
      <c r="V179" s="24" t="str">
        <f t="shared" si="17"/>
        <v/>
      </c>
    </row>
    <row r="180" spans="16:22" x14ac:dyDescent="0.2">
      <c r="P180" s="19">
        <v>176</v>
      </c>
      <c r="Q180" s="6">
        <f t="shared" si="13"/>
        <v>4.1066666666666665</v>
      </c>
      <c r="R180" s="7">
        <f t="shared" si="14"/>
        <v>0.14199454309180748</v>
      </c>
      <c r="S180" s="7">
        <f t="shared" si="12"/>
        <v>0.46583688259179734</v>
      </c>
      <c r="T180" s="7" t="str">
        <f t="shared" si="15"/>
        <v/>
      </c>
      <c r="U180" s="7">
        <f t="shared" si="16"/>
        <v>0.14199454309180748</v>
      </c>
      <c r="V180" s="24" t="str">
        <f t="shared" si="17"/>
        <v/>
      </c>
    </row>
    <row r="181" spans="16:22" x14ac:dyDescent="0.2">
      <c r="P181" s="19">
        <v>177</v>
      </c>
      <c r="Q181" s="6">
        <f t="shared" si="13"/>
        <v>4.13</v>
      </c>
      <c r="R181" s="7">
        <f t="shared" si="14"/>
        <v>0.1415454076278348</v>
      </c>
      <c r="S181" s="7">
        <f t="shared" si="12"/>
        <v>0.46914485919027382</v>
      </c>
      <c r="T181" s="7" t="str">
        <f t="shared" si="15"/>
        <v/>
      </c>
      <c r="U181" s="7">
        <f t="shared" si="16"/>
        <v>0.1415454076278348</v>
      </c>
      <c r="V181" s="24" t="str">
        <f t="shared" si="17"/>
        <v/>
      </c>
    </row>
    <row r="182" spans="16:22" x14ac:dyDescent="0.2">
      <c r="P182" s="19">
        <v>178</v>
      </c>
      <c r="Q182" s="6">
        <f t="shared" si="13"/>
        <v>4.1533333333333333</v>
      </c>
      <c r="R182" s="7">
        <f t="shared" si="14"/>
        <v>0.14109093724344277</v>
      </c>
      <c r="S182" s="7">
        <f t="shared" si="12"/>
        <v>0.47244229345437883</v>
      </c>
      <c r="T182" s="7" t="str">
        <f t="shared" si="15"/>
        <v/>
      </c>
      <c r="U182" s="7">
        <f t="shared" si="16"/>
        <v>0.14109093724344277</v>
      </c>
      <c r="V182" s="24" t="str">
        <f t="shared" si="17"/>
        <v/>
      </c>
    </row>
    <row r="183" spans="16:22" x14ac:dyDescent="0.2">
      <c r="P183" s="19">
        <v>179</v>
      </c>
      <c r="Q183" s="6">
        <f t="shared" si="13"/>
        <v>4.1766666666666667</v>
      </c>
      <c r="R183" s="7">
        <f t="shared" si="14"/>
        <v>0.14063126796146913</v>
      </c>
      <c r="S183" s="7">
        <f t="shared" si="12"/>
        <v>0.47572906249286984</v>
      </c>
      <c r="T183" s="7" t="str">
        <f t="shared" si="15"/>
        <v/>
      </c>
      <c r="U183" s="7">
        <f t="shared" si="16"/>
        <v>0.14063126796146913</v>
      </c>
      <c r="V183" s="24" t="str">
        <f t="shared" si="17"/>
        <v/>
      </c>
    </row>
    <row r="184" spans="16:22" x14ac:dyDescent="0.2">
      <c r="P184" s="19">
        <v>180</v>
      </c>
      <c r="Q184" s="6">
        <f t="shared" si="13"/>
        <v>4.2</v>
      </c>
      <c r="R184" s="7">
        <f t="shared" si="14"/>
        <v>0.14016653411089477</v>
      </c>
      <c r="S184" s="7">
        <f t="shared" si="12"/>
        <v>0.47900504656859511</v>
      </c>
      <c r="T184" s="7" t="str">
        <f t="shared" si="15"/>
        <v/>
      </c>
      <c r="U184" s="7">
        <f t="shared" si="16"/>
        <v>0.14016653411089477</v>
      </c>
      <c r="V184" s="24" t="str">
        <f t="shared" si="17"/>
        <v/>
      </c>
    </row>
    <row r="185" spans="16:22" x14ac:dyDescent="0.2">
      <c r="P185" s="19">
        <v>181</v>
      </c>
      <c r="Q185" s="6">
        <f t="shared" si="13"/>
        <v>4.2233333333333336</v>
      </c>
      <c r="R185" s="7">
        <f t="shared" si="14"/>
        <v>0.13969686833510384</v>
      </c>
      <c r="S185" s="7">
        <f t="shared" si="12"/>
        <v>0.48227012905906197</v>
      </c>
      <c r="T185" s="7" t="str">
        <f t="shared" si="15"/>
        <v/>
      </c>
      <c r="U185" s="7">
        <f t="shared" si="16"/>
        <v>0.13969686833510384</v>
      </c>
      <c r="V185" s="24" t="str">
        <f t="shared" si="17"/>
        <v/>
      </c>
    </row>
    <row r="186" spans="16:22" x14ac:dyDescent="0.2">
      <c r="P186" s="19">
        <v>182</v>
      </c>
      <c r="Q186" s="6">
        <f t="shared" si="13"/>
        <v>4.246666666666667</v>
      </c>
      <c r="R186" s="7">
        <f t="shared" si="14"/>
        <v>0.13922240160043026</v>
      </c>
      <c r="S186" s="7">
        <f t="shared" si="12"/>
        <v>0.48552419641720779</v>
      </c>
      <c r="T186" s="7" t="str">
        <f t="shared" si="15"/>
        <v/>
      </c>
      <c r="U186" s="7">
        <f t="shared" si="16"/>
        <v>0.13922240160043026</v>
      </c>
      <c r="V186" s="24" t="str">
        <f t="shared" si="17"/>
        <v/>
      </c>
    </row>
    <row r="187" spans="16:22" x14ac:dyDescent="0.2">
      <c r="P187" s="19">
        <v>183</v>
      </c>
      <c r="Q187" s="6">
        <f t="shared" si="13"/>
        <v>4.2699999999999996</v>
      </c>
      <c r="R187" s="7">
        <f t="shared" si="14"/>
        <v>0.13874326320497865</v>
      </c>
      <c r="S187" s="7">
        <f t="shared" si="12"/>
        <v>0.4887671381323726</v>
      </c>
      <c r="T187" s="7" t="str">
        <f t="shared" si="15"/>
        <v/>
      </c>
      <c r="U187" s="7">
        <f t="shared" si="16"/>
        <v>0.13874326320497865</v>
      </c>
      <c r="V187" s="24" t="str">
        <f t="shared" si="17"/>
        <v/>
      </c>
    </row>
    <row r="188" spans="16:22" x14ac:dyDescent="0.2">
      <c r="P188" s="19">
        <v>184</v>
      </c>
      <c r="Q188" s="6">
        <f t="shared" si="13"/>
        <v>4.293333333333333</v>
      </c>
      <c r="R188" s="7">
        <f t="shared" si="14"/>
        <v>0.13825958078770414</v>
      </c>
      <c r="S188" s="7">
        <f t="shared" si="12"/>
        <v>0.49199884669147609</v>
      </c>
      <c r="T188" s="7" t="str">
        <f t="shared" si="15"/>
        <v/>
      </c>
      <c r="U188" s="7">
        <f t="shared" si="16"/>
        <v>0.13825958078770414</v>
      </c>
      <c r="V188" s="24" t="str">
        <f t="shared" si="17"/>
        <v/>
      </c>
    </row>
    <row r="189" spans="16:22" x14ac:dyDescent="0.2">
      <c r="P189" s="19">
        <v>185</v>
      </c>
      <c r="Q189" s="6">
        <f t="shared" si="13"/>
        <v>4.3166666666666664</v>
      </c>
      <c r="R189" s="7">
        <f t="shared" si="14"/>
        <v>0.1377714803377402</v>
      </c>
      <c r="S189" s="7">
        <f t="shared" si="12"/>
        <v>0.4952192175404142</v>
      </c>
      <c r="T189" s="7" t="str">
        <f t="shared" si="15"/>
        <v/>
      </c>
      <c r="U189" s="7">
        <f t="shared" si="16"/>
        <v>0.1377714803377402</v>
      </c>
      <c r="V189" s="24" t="str">
        <f t="shared" si="17"/>
        <v/>
      </c>
    </row>
    <row r="190" spans="16:22" x14ac:dyDescent="0.2">
      <c r="P190" s="19">
        <v>186</v>
      </c>
      <c r="Q190" s="6">
        <f t="shared" si="13"/>
        <v>4.34</v>
      </c>
      <c r="R190" s="7">
        <f t="shared" si="14"/>
        <v>0.1372790862039617</v>
      </c>
      <c r="S190" s="7">
        <f t="shared" si="12"/>
        <v>0.49842814904567456</v>
      </c>
      <c r="T190" s="7" t="str">
        <f t="shared" si="15"/>
        <v/>
      </c>
      <c r="U190" s="7">
        <f t="shared" si="16"/>
        <v>0.1372790862039617</v>
      </c>
      <c r="V190" s="24" t="str">
        <f t="shared" si="17"/>
        <v/>
      </c>
    </row>
    <row r="191" spans="16:22" x14ac:dyDescent="0.2">
      <c r="P191" s="19">
        <v>187</v>
      </c>
      <c r="Q191" s="6">
        <f t="shared" si="13"/>
        <v>4.3633333333333333</v>
      </c>
      <c r="R191" s="7">
        <f t="shared" si="14"/>
        <v>0.13678252110477054</v>
      </c>
      <c r="S191" s="7">
        <f t="shared" si="12"/>
        <v>0.50162554245617708</v>
      </c>
      <c r="T191" s="7" t="str">
        <f t="shared" si="15"/>
        <v/>
      </c>
      <c r="U191" s="7">
        <f t="shared" si="16"/>
        <v>0.13678252110477054</v>
      </c>
      <c r="V191" s="24" t="str">
        <f t="shared" si="17"/>
        <v/>
      </c>
    </row>
    <row r="192" spans="16:22" x14ac:dyDescent="0.2">
      <c r="P192" s="19">
        <v>188</v>
      </c>
      <c r="Q192" s="6">
        <f t="shared" si="13"/>
        <v>4.3866666666666667</v>
      </c>
      <c r="R192" s="7">
        <f t="shared" si="14"/>
        <v>0.13628190613809318</v>
      </c>
      <c r="S192" s="7">
        <f t="shared" si="12"/>
        <v>0.5048113018653454</v>
      </c>
      <c r="T192" s="7" t="str">
        <f t="shared" si="15"/>
        <v/>
      </c>
      <c r="U192" s="7">
        <f t="shared" si="16"/>
        <v>0.13628190613809318</v>
      </c>
      <c r="V192" s="24" t="str">
        <f t="shared" si="17"/>
        <v/>
      </c>
    </row>
    <row r="193" spans="16:22" x14ac:dyDescent="0.2">
      <c r="P193" s="19">
        <v>189</v>
      </c>
      <c r="Q193" s="6">
        <f t="shared" si="13"/>
        <v>4.41</v>
      </c>
      <c r="R193" s="7">
        <f t="shared" si="14"/>
        <v>0.13577736079157871</v>
      </c>
      <c r="S193" s="7">
        <f t="shared" si="12"/>
        <v>0.50798533417341529</v>
      </c>
      <c r="T193" s="7" t="str">
        <f t="shared" si="15"/>
        <v/>
      </c>
      <c r="U193" s="7">
        <f t="shared" si="16"/>
        <v>0.13577736079157871</v>
      </c>
      <c r="V193" s="24" t="str">
        <f t="shared" si="17"/>
        <v/>
      </c>
    </row>
    <row r="194" spans="16:22" x14ac:dyDescent="0.2">
      <c r="P194" s="19">
        <v>190</v>
      </c>
      <c r="Q194" s="6">
        <f t="shared" si="13"/>
        <v>4.4333333333333336</v>
      </c>
      <c r="R194" s="7">
        <f t="shared" si="14"/>
        <v>0.13526900295298613</v>
      </c>
      <c r="S194" s="7">
        <f t="shared" si="12"/>
        <v>0.5111475490499815</v>
      </c>
      <c r="T194" s="7" t="str">
        <f t="shared" si="15"/>
        <v/>
      </c>
      <c r="U194" s="7">
        <f t="shared" si="16"/>
        <v>0.13526900295298613</v>
      </c>
      <c r="V194" s="24" t="str">
        <f t="shared" si="17"/>
        <v/>
      </c>
    </row>
    <row r="195" spans="16:22" x14ac:dyDescent="0.2">
      <c r="P195" s="19">
        <v>191</v>
      </c>
      <c r="Q195" s="6">
        <f t="shared" si="13"/>
        <v>4.456666666666667</v>
      </c>
      <c r="R195" s="7">
        <f t="shared" si="14"/>
        <v>0.13475694892075057</v>
      </c>
      <c r="S195" s="7">
        <f t="shared" si="12"/>
        <v>0.51429785889679092</v>
      </c>
      <c r="T195" s="7" t="str">
        <f t="shared" si="15"/>
        <v/>
      </c>
      <c r="U195" s="7">
        <f t="shared" si="16"/>
        <v>0.13475694892075057</v>
      </c>
      <c r="V195" s="24" t="str">
        <f t="shared" si="17"/>
        <v/>
      </c>
    </row>
    <row r="196" spans="16:22" x14ac:dyDescent="0.2">
      <c r="P196" s="19">
        <v>192</v>
      </c>
      <c r="Q196" s="6">
        <f t="shared" si="13"/>
        <v>4.4800000000000004</v>
      </c>
      <c r="R196" s="7">
        <f t="shared" si="14"/>
        <v>0.13424131341471965</v>
      </c>
      <c r="S196" s="7">
        <f t="shared" ref="S196:S259" si="18">1-CHIDIST(Q196,$D$3)</f>
        <v>0.51743617881078241</v>
      </c>
      <c r="T196" s="7" t="str">
        <f t="shared" si="15"/>
        <v/>
      </c>
      <c r="U196" s="7">
        <f t="shared" si="16"/>
        <v>0.13424131341471965</v>
      </c>
      <c r="V196" s="24" t="str">
        <f t="shared" si="17"/>
        <v/>
      </c>
    </row>
    <row r="197" spans="16:22" x14ac:dyDescent="0.2">
      <c r="P197" s="19">
        <v>193</v>
      </c>
      <c r="Q197" s="6">
        <f t="shared" ref="Q197:Q260" si="19">$N$4+P197*($N$5-$N$4)/600</f>
        <v>4.503333333333333</v>
      </c>
      <c r="R197" s="7">
        <f t="shared" ref="R197:R260" si="20">EXP(LN(Q197)*$N$7-Q197/2-LN(2)*$D$3/2-$N$8)</f>
        <v>0.13372220958704767</v>
      </c>
      <c r="S197" s="7">
        <f t="shared" si="18"/>
        <v>0.52056242654738027</v>
      </c>
      <c r="T197" s="7" t="str">
        <f t="shared" ref="T197:T260" si="21">IF(Q197&lt;$D$10,EXP(LN(Q197)*$N$7-Q197/2-LN(2)*$D$3/2-$N$8),"")</f>
        <v/>
      </c>
      <c r="U197" s="7">
        <f t="shared" ref="U197:U260" si="22">IF(AND(Q197&gt;=$D$10,Q197&lt;=$D$11),EXP(LN(Q197)*$N$7-Q197/2-LN(2)*$D$3/2-$N$8),"")</f>
        <v>0.13372220958704767</v>
      </c>
      <c r="V197" s="24" t="str">
        <f t="shared" ref="V197:V260" si="23">IF(Q197&gt;$D$11,EXP(LN(Q197)*$N$7-Q197/2-LN(2)*$D$3/2-$N$8),"")</f>
        <v/>
      </c>
    </row>
    <row r="198" spans="16:22" x14ac:dyDescent="0.2">
      <c r="P198" s="19">
        <v>194</v>
      </c>
      <c r="Q198" s="6">
        <f t="shared" si="19"/>
        <v>4.5266666666666664</v>
      </c>
      <c r="R198" s="7">
        <f t="shared" si="20"/>
        <v>0.13319974903324033</v>
      </c>
      <c r="S198" s="7">
        <f t="shared" si="18"/>
        <v>0.52367652248404217</v>
      </c>
      <c r="T198" s="7" t="str">
        <f t="shared" si="21"/>
        <v/>
      </c>
      <c r="U198" s="7">
        <f t="shared" si="22"/>
        <v>0.13319974903324033</v>
      </c>
      <c r="V198" s="24" t="str">
        <f t="shared" si="23"/>
        <v/>
      </c>
    </row>
    <row r="199" spans="16:22" x14ac:dyDescent="0.2">
      <c r="P199" s="19">
        <v>195</v>
      </c>
      <c r="Q199" s="6">
        <f t="shared" si="19"/>
        <v>4.55</v>
      </c>
      <c r="R199" s="7">
        <f t="shared" si="20"/>
        <v>0.1326740418033403</v>
      </c>
      <c r="S199" s="7">
        <f t="shared" si="18"/>
        <v>0.52677838958407019</v>
      </c>
      <c r="T199" s="7" t="str">
        <f t="shared" si="21"/>
        <v/>
      </c>
      <c r="U199" s="7">
        <f t="shared" si="22"/>
        <v>0.1326740418033403</v>
      </c>
      <c r="V199" s="24" t="str">
        <f t="shared" si="23"/>
        <v/>
      </c>
    </row>
    <row r="200" spans="16:22" x14ac:dyDescent="0.2">
      <c r="P200" s="19">
        <v>196</v>
      </c>
      <c r="Q200" s="6">
        <f t="shared" si="19"/>
        <v>4.5733333333333333</v>
      </c>
      <c r="R200" s="7">
        <f t="shared" si="20"/>
        <v>0.13214519641324374</v>
      </c>
      <c r="S200" s="7">
        <f t="shared" si="18"/>
        <v>0.52986795336068027</v>
      </c>
      <c r="T200" s="7" t="str">
        <f t="shared" si="21"/>
        <v/>
      </c>
      <c r="U200" s="7">
        <f t="shared" si="22"/>
        <v>0.13214519641324374</v>
      </c>
      <c r="V200" s="24" t="str">
        <f t="shared" si="23"/>
        <v/>
      </c>
    </row>
    <row r="201" spans="16:22" x14ac:dyDescent="0.2">
      <c r="P201" s="19">
        <v>197</v>
      </c>
      <c r="Q201" s="6">
        <f t="shared" si="19"/>
        <v>4.5966666666666667</v>
      </c>
      <c r="R201" s="7">
        <f t="shared" si="20"/>
        <v>0.13161331985614114</v>
      </c>
      <c r="S201" s="7">
        <f t="shared" si="18"/>
        <v>0.53294514184133679</v>
      </c>
      <c r="T201" s="7" t="str">
        <f t="shared" si="21"/>
        <v/>
      </c>
      <c r="U201" s="7">
        <f t="shared" si="22"/>
        <v>0.13161331985614114</v>
      </c>
      <c r="V201" s="24" t="str">
        <f t="shared" si="23"/>
        <v/>
      </c>
    </row>
    <row r="202" spans="16:22" x14ac:dyDescent="0.2">
      <c r="P202" s="19">
        <v>198</v>
      </c>
      <c r="Q202" s="6">
        <f t="shared" si="19"/>
        <v>4.62</v>
      </c>
      <c r="R202" s="7">
        <f t="shared" si="20"/>
        <v>0.13107851761407249</v>
      </c>
      <c r="S202" s="7">
        <f t="shared" si="18"/>
        <v>0.53600988553236129</v>
      </c>
      <c r="T202" s="7" t="str">
        <f t="shared" si="21"/>
        <v/>
      </c>
      <c r="U202" s="7">
        <f t="shared" si="22"/>
        <v>0.13107851761407249</v>
      </c>
      <c r="V202" s="24" t="str">
        <f t="shared" si="23"/>
        <v/>
      </c>
    </row>
    <row r="203" spans="16:22" x14ac:dyDescent="0.2">
      <c r="P203" s="19">
        <v>199</v>
      </c>
      <c r="Q203" s="6">
        <f t="shared" si="19"/>
        <v>4.6433333333333335</v>
      </c>
      <c r="R203" s="7">
        <f t="shared" si="20"/>
        <v>0.1305408936695894</v>
      </c>
      <c r="S203" s="7">
        <f t="shared" si="18"/>
        <v>0.53906211738380483</v>
      </c>
      <c r="T203" s="7" t="str">
        <f t="shared" si="21"/>
        <v/>
      </c>
      <c r="U203" s="7">
        <f t="shared" si="22"/>
        <v>0.1305408936695894</v>
      </c>
      <c r="V203" s="24" t="str">
        <f t="shared" si="23"/>
        <v/>
      </c>
    </row>
    <row r="204" spans="16:22" x14ac:dyDescent="0.2">
      <c r="P204" s="19">
        <v>200</v>
      </c>
      <c r="Q204" s="6">
        <f t="shared" si="19"/>
        <v>4.666666666666667</v>
      </c>
      <c r="R204" s="7">
        <f t="shared" si="20"/>
        <v>0.13000055051751674</v>
      </c>
      <c r="S204" s="7">
        <f t="shared" si="18"/>
        <v>0.54210177275459892</v>
      </c>
      <c r="T204" s="7" t="str">
        <f t="shared" si="21"/>
        <v/>
      </c>
      <c r="U204" s="7">
        <f t="shared" si="22"/>
        <v>0.13000055051751674</v>
      </c>
      <c r="V204" s="24" t="str">
        <f t="shared" si="23"/>
        <v/>
      </c>
    </row>
    <row r="205" spans="16:22" x14ac:dyDescent="0.2">
      <c r="P205" s="19">
        <v>201</v>
      </c>
      <c r="Q205" s="6">
        <f t="shared" si="19"/>
        <v>4.6900000000000004</v>
      </c>
      <c r="R205" s="7">
        <f t="shared" si="20"/>
        <v>0.12945758917680625</v>
      </c>
      <c r="S205" s="7">
        <f t="shared" si="18"/>
        <v>0.54512878937797948</v>
      </c>
      <c r="T205" s="7" t="str">
        <f t="shared" si="21"/>
        <v/>
      </c>
      <c r="U205" s="7">
        <f t="shared" si="22"/>
        <v>0.12945758917680625</v>
      </c>
      <c r="V205" s="24" t="str">
        <f t="shared" si="23"/>
        <v/>
      </c>
    </row>
    <row r="206" spans="16:22" x14ac:dyDescent="0.2">
      <c r="P206" s="19">
        <v>202</v>
      </c>
      <c r="Q206" s="6">
        <f t="shared" si="19"/>
        <v>4.7133333333333329</v>
      </c>
      <c r="R206" s="7">
        <f t="shared" si="20"/>
        <v>0.12891210920247442</v>
      </c>
      <c r="S206" s="7">
        <f t="shared" si="18"/>
        <v>0.54814310732718707</v>
      </c>
      <c r="T206" s="7" t="str">
        <f t="shared" si="21"/>
        <v/>
      </c>
      <c r="U206" s="7">
        <f t="shared" si="22"/>
        <v>0.12891210920247442</v>
      </c>
      <c r="V206" s="24" t="str">
        <f t="shared" si="23"/>
        <v/>
      </c>
    </row>
    <row r="207" spans="16:22" x14ac:dyDescent="0.2">
      <c r="P207" s="19">
        <v>203</v>
      </c>
      <c r="Q207" s="6">
        <f t="shared" si="19"/>
        <v>4.7366666666666664</v>
      </c>
      <c r="R207" s="7">
        <f t="shared" si="20"/>
        <v>0.1283642086976183</v>
      </c>
      <c r="S207" s="7">
        <f t="shared" si="18"/>
        <v>0.55114466898145276</v>
      </c>
      <c r="T207" s="7" t="str">
        <f t="shared" si="21"/>
        <v/>
      </c>
      <c r="U207" s="7">
        <f t="shared" si="22"/>
        <v>0.1283642086976183</v>
      </c>
      <c r="V207" s="24" t="str">
        <f t="shared" si="23"/>
        <v/>
      </c>
    </row>
    <row r="208" spans="16:22" x14ac:dyDescent="0.2">
      <c r="P208" s="19">
        <v>204</v>
      </c>
      <c r="Q208" s="6">
        <f t="shared" si="19"/>
        <v>4.76</v>
      </c>
      <c r="R208" s="7">
        <f t="shared" si="20"/>
        <v>0.12781398432550192</v>
      </c>
      <c r="S208" s="7">
        <f t="shared" si="18"/>
        <v>0.55413341899225654</v>
      </c>
      <c r="T208" s="7" t="str">
        <f t="shared" si="21"/>
        <v/>
      </c>
      <c r="U208" s="7">
        <f t="shared" si="22"/>
        <v>0.12781398432550192</v>
      </c>
      <c r="V208" s="24" t="str">
        <f t="shared" si="23"/>
        <v/>
      </c>
    </row>
    <row r="209" spans="16:22" x14ac:dyDescent="0.2">
      <c r="P209" s="19">
        <v>205</v>
      </c>
      <c r="Q209" s="6">
        <f t="shared" si="19"/>
        <v>4.7833333333333332</v>
      </c>
      <c r="R209" s="7">
        <f t="shared" si="20"/>
        <v>0.12726153132170764</v>
      </c>
      <c r="S209" s="7">
        <f t="shared" si="18"/>
        <v>0.55710930424987448</v>
      </c>
      <c r="T209" s="7" t="str">
        <f t="shared" si="21"/>
        <v/>
      </c>
      <c r="U209" s="7">
        <f t="shared" si="22"/>
        <v>0.12726153132170764</v>
      </c>
      <c r="V209" s="24" t="str">
        <f t="shared" si="23"/>
        <v/>
      </c>
    </row>
    <row r="210" spans="16:22" x14ac:dyDescent="0.2">
      <c r="P210" s="19">
        <v>206</v>
      </c>
      <c r="Q210" s="6">
        <f t="shared" si="19"/>
        <v>4.8066666666666666</v>
      </c>
      <c r="R210" s="7">
        <f t="shared" si="20"/>
        <v>0.12670694350634495</v>
      </c>
      <c r="S210" s="7">
        <f t="shared" si="18"/>
        <v>0.56007227385020986</v>
      </c>
      <c r="T210" s="7" t="str">
        <f t="shared" si="21"/>
        <v/>
      </c>
      <c r="U210" s="7">
        <f t="shared" si="22"/>
        <v>0.12670694350634495</v>
      </c>
      <c r="V210" s="24" t="str">
        <f t="shared" si="23"/>
        <v/>
      </c>
    </row>
    <row r="211" spans="16:22" x14ac:dyDescent="0.2">
      <c r="P211" s="19">
        <v>207</v>
      </c>
      <c r="Q211" s="6">
        <f t="shared" si="19"/>
        <v>4.83</v>
      </c>
      <c r="R211" s="7">
        <f t="shared" si="20"/>
        <v>0.1261503132963121</v>
      </c>
      <c r="S211" s="7">
        <f t="shared" si="18"/>
        <v>0.56302227906190616</v>
      </c>
      <c r="T211" s="7" t="str">
        <f t="shared" si="21"/>
        <v/>
      </c>
      <c r="U211" s="7">
        <f t="shared" si="22"/>
        <v>0.1261503132963121</v>
      </c>
      <c r="V211" s="24" t="str">
        <f t="shared" si="23"/>
        <v/>
      </c>
    </row>
    <row r="212" spans="16:22" x14ac:dyDescent="0.2">
      <c r="P212" s="19">
        <v>208</v>
      </c>
      <c r="Q212" s="6">
        <f t="shared" si="19"/>
        <v>4.8533333333333335</v>
      </c>
      <c r="R212" s="7">
        <f t="shared" si="20"/>
        <v>0.12559173171760343</v>
      </c>
      <c r="S212" s="7">
        <f t="shared" si="18"/>
        <v>0.56595927329375006</v>
      </c>
      <c r="T212" s="7" t="str">
        <f t="shared" si="21"/>
        <v/>
      </c>
      <c r="U212" s="7">
        <f t="shared" si="22"/>
        <v>0.12559173171760343</v>
      </c>
      <c r="V212" s="24" t="str">
        <f t="shared" si="23"/>
        <v/>
      </c>
    </row>
    <row r="213" spans="16:22" x14ac:dyDescent="0.2">
      <c r="P213" s="19">
        <v>209</v>
      </c>
      <c r="Q213" s="6">
        <f t="shared" si="19"/>
        <v>4.8766666666666669</v>
      </c>
      <c r="R213" s="7">
        <f t="shared" si="20"/>
        <v>0.12503128841765757</v>
      </c>
      <c r="S213" s="7">
        <f t="shared" si="18"/>
        <v>0.56888321206236114</v>
      </c>
      <c r="T213" s="7" t="str">
        <f t="shared" si="21"/>
        <v/>
      </c>
      <c r="U213" s="7">
        <f t="shared" si="22"/>
        <v>0.12503128841765757</v>
      </c>
      <c r="V213" s="24" t="str">
        <f t="shared" si="23"/>
        <v/>
      </c>
    </row>
    <row r="214" spans="16:22" x14ac:dyDescent="0.2">
      <c r="P214" s="19">
        <v>210</v>
      </c>
      <c r="Q214" s="6">
        <f t="shared" si="19"/>
        <v>4.9000000000000004</v>
      </c>
      <c r="R214" s="7">
        <f t="shared" si="20"/>
        <v>0.12446907167774045</v>
      </c>
      <c r="S214" s="7">
        <f t="shared" si="18"/>
        <v>0.57179405296016972</v>
      </c>
      <c r="T214" s="7" t="str">
        <f t="shared" si="21"/>
        <v/>
      </c>
      <c r="U214" s="7">
        <f t="shared" si="22"/>
        <v>0.12446907167774045</v>
      </c>
      <c r="V214" s="24" t="str">
        <f t="shared" si="23"/>
        <v/>
      </c>
    </row>
    <row r="215" spans="16:22" x14ac:dyDescent="0.2">
      <c r="P215" s="19">
        <v>211</v>
      </c>
      <c r="Q215" s="6">
        <f t="shared" si="19"/>
        <v>4.9233333333333329</v>
      </c>
      <c r="R215" s="7">
        <f t="shared" si="20"/>
        <v>0.12390516842535866</v>
      </c>
      <c r="S215" s="7">
        <f t="shared" si="18"/>
        <v>0.57469175562368391</v>
      </c>
      <c r="T215" s="7" t="str">
        <f t="shared" si="21"/>
        <v/>
      </c>
      <c r="U215" s="7">
        <f t="shared" si="22"/>
        <v>0.12390516842535866</v>
      </c>
      <c r="V215" s="24" t="str">
        <f t="shared" si="23"/>
        <v/>
      </c>
    </row>
    <row r="216" spans="16:22" x14ac:dyDescent="0.2">
      <c r="P216" s="19">
        <v>212</v>
      </c>
      <c r="Q216" s="6">
        <f t="shared" si="19"/>
        <v>4.9466666666666663</v>
      </c>
      <c r="R216" s="7">
        <f t="shared" si="20"/>
        <v>0.12333966424669701</v>
      </c>
      <c r="S216" s="7">
        <f t="shared" si="18"/>
        <v>0.57757628170204878</v>
      </c>
      <c r="T216" s="7" t="str">
        <f t="shared" si="21"/>
        <v/>
      </c>
      <c r="U216" s="7">
        <f t="shared" si="22"/>
        <v>0.12333966424669701</v>
      </c>
      <c r="V216" s="24" t="str">
        <f t="shared" si="23"/>
        <v/>
      </c>
    </row>
    <row r="217" spans="16:22" x14ac:dyDescent="0.2">
      <c r="P217" s="19">
        <v>213</v>
      </c>
      <c r="Q217" s="6">
        <f t="shared" si="19"/>
        <v>4.97</v>
      </c>
      <c r="R217" s="7">
        <f t="shared" si="20"/>
        <v>0.12277264339907694</v>
      </c>
      <c r="S217" s="7">
        <f t="shared" si="18"/>
        <v>0.58044759482589092</v>
      </c>
      <c r="T217" s="7" t="str">
        <f t="shared" si="21"/>
        <v/>
      </c>
      <c r="U217" s="7">
        <f t="shared" si="22"/>
        <v>0.12277264339907694</v>
      </c>
      <c r="V217" s="24" t="str">
        <f t="shared" si="23"/>
        <v/>
      </c>
    </row>
    <row r="218" spans="16:22" x14ac:dyDescent="0.2">
      <c r="P218" s="19">
        <v>214</v>
      </c>
      <c r="Q218" s="6">
        <f t="shared" si="19"/>
        <v>4.9933333333333332</v>
      </c>
      <c r="R218" s="7">
        <f t="shared" si="20"/>
        <v>0.12220418882342876</v>
      </c>
      <c r="S218" s="7">
        <f t="shared" si="18"/>
        <v>0.58330566057645894</v>
      </c>
      <c r="T218" s="7" t="str">
        <f t="shared" si="21"/>
        <v/>
      </c>
      <c r="U218" s="7">
        <f t="shared" si="22"/>
        <v>0.12220418882342876</v>
      </c>
      <c r="V218" s="24" t="str">
        <f t="shared" si="23"/>
        <v/>
      </c>
    </row>
    <row r="219" spans="16:22" x14ac:dyDescent="0.2">
      <c r="P219" s="19">
        <v>215</v>
      </c>
      <c r="Q219" s="6">
        <f t="shared" si="19"/>
        <v>5.0166666666666666</v>
      </c>
      <c r="R219" s="7">
        <f t="shared" si="20"/>
        <v>0.12163438215677565</v>
      </c>
      <c r="S219" s="7">
        <f t="shared" si="18"/>
        <v>0.5861504464550551</v>
      </c>
      <c r="T219" s="7" t="str">
        <f t="shared" si="21"/>
        <v/>
      </c>
      <c r="U219" s="7">
        <f t="shared" si="22"/>
        <v>0.12163438215677565</v>
      </c>
      <c r="V219" s="24" t="str">
        <f t="shared" si="23"/>
        <v/>
      </c>
    </row>
    <row r="220" spans="16:22" x14ac:dyDescent="0.2">
      <c r="P220" s="19">
        <v>216</v>
      </c>
      <c r="Q220" s="6">
        <f t="shared" si="19"/>
        <v>5.04</v>
      </c>
      <c r="R220" s="7">
        <f t="shared" si="20"/>
        <v>0.12106330374472347</v>
      </c>
      <c r="S220" s="7">
        <f t="shared" si="18"/>
        <v>0.58898192185275355</v>
      </c>
      <c r="T220" s="7" t="str">
        <f t="shared" si="21"/>
        <v/>
      </c>
      <c r="U220" s="7">
        <f t="shared" si="22"/>
        <v>0.12106330374472347</v>
      </c>
      <c r="V220" s="24" t="str">
        <f t="shared" si="23"/>
        <v/>
      </c>
    </row>
    <row r="221" spans="16:22" x14ac:dyDescent="0.2">
      <c r="P221" s="19">
        <v>217</v>
      </c>
      <c r="Q221" s="6">
        <f t="shared" si="19"/>
        <v>5.0633333333333335</v>
      </c>
      <c r="R221" s="7">
        <f t="shared" si="20"/>
        <v>0.12049103265395265</v>
      </c>
      <c r="S221" s="7">
        <f t="shared" si="18"/>
        <v>0.59180005802041413</v>
      </c>
      <c r="T221" s="7" t="str">
        <f t="shared" si="21"/>
        <v/>
      </c>
      <c r="U221" s="7">
        <f t="shared" si="22"/>
        <v>0.12049103265395265</v>
      </c>
      <c r="V221" s="24" t="str">
        <f t="shared" si="23"/>
        <v/>
      </c>
    </row>
    <row r="222" spans="16:22" x14ac:dyDescent="0.2">
      <c r="P222" s="19">
        <v>218</v>
      </c>
      <c r="Q222" s="6">
        <f t="shared" si="19"/>
        <v>5.0866666666666669</v>
      </c>
      <c r="R222" s="7">
        <f t="shared" si="20"/>
        <v>0.11991764668470765</v>
      </c>
      <c r="S222" s="7">
        <f t="shared" si="18"/>
        <v>0.59460482803898618</v>
      </c>
      <c r="T222" s="7" t="str">
        <f t="shared" si="21"/>
        <v/>
      </c>
      <c r="U222" s="7">
        <f t="shared" si="22"/>
        <v>0.11991764668470765</v>
      </c>
      <c r="V222" s="24" t="str">
        <f t="shared" si="23"/>
        <v/>
      </c>
    </row>
    <row r="223" spans="16:22" x14ac:dyDescent="0.2">
      <c r="P223" s="19">
        <v>219</v>
      </c>
      <c r="Q223" s="6">
        <f t="shared" si="19"/>
        <v>5.1100000000000003</v>
      </c>
      <c r="R223" s="7">
        <f t="shared" si="20"/>
        <v>0.11934322238328109</v>
      </c>
      <c r="S223" s="7">
        <f t="shared" si="18"/>
        <v>0.5973962067901053</v>
      </c>
      <c r="T223" s="7" t="str">
        <f t="shared" si="21"/>
        <v/>
      </c>
      <c r="U223" s="7">
        <f t="shared" si="22"/>
        <v>0.11934322238328109</v>
      </c>
      <c r="V223" s="24" t="str">
        <f t="shared" si="23"/>
        <v/>
      </c>
    </row>
    <row r="224" spans="16:22" x14ac:dyDescent="0.2">
      <c r="P224" s="19">
        <v>220</v>
      </c>
      <c r="Q224" s="6">
        <f t="shared" si="19"/>
        <v>5.1333333333333337</v>
      </c>
      <c r="R224" s="7">
        <f t="shared" si="20"/>
        <v>0.11876783505448758</v>
      </c>
      <c r="S224" s="7">
        <f t="shared" si="18"/>
        <v>0.60017417092697833</v>
      </c>
      <c r="T224" s="7" t="str">
        <f t="shared" si="21"/>
        <v/>
      </c>
      <c r="U224" s="7">
        <f t="shared" si="22"/>
        <v>0.11876783505448758</v>
      </c>
      <c r="V224" s="24" t="str">
        <f t="shared" si="23"/>
        <v/>
      </c>
    </row>
    <row r="225" spans="16:22" x14ac:dyDescent="0.2">
      <c r="P225" s="19">
        <v>221</v>
      </c>
      <c r="Q225" s="6">
        <f t="shared" si="19"/>
        <v>5.1566666666666663</v>
      </c>
      <c r="R225" s="7">
        <f t="shared" si="20"/>
        <v>0.11819155877412418</v>
      </c>
      <c r="S225" s="7">
        <f t="shared" si="18"/>
        <v>0.60293869884556228</v>
      </c>
      <c r="T225" s="7" t="str">
        <f t="shared" si="21"/>
        <v/>
      </c>
      <c r="U225" s="7">
        <f t="shared" si="22"/>
        <v>0.11819155877412418</v>
      </c>
      <c r="V225" s="24" t="str">
        <f t="shared" si="23"/>
        <v/>
      </c>
    </row>
    <row r="226" spans="16:22" x14ac:dyDescent="0.2">
      <c r="P226" s="19">
        <v>222</v>
      </c>
      <c r="Q226" s="6">
        <f t="shared" si="19"/>
        <v>5.18</v>
      </c>
      <c r="R226" s="7">
        <f t="shared" si="20"/>
        <v>0.11761446640141451</v>
      </c>
      <c r="S226" s="7">
        <f t="shared" si="18"/>
        <v>0.60568977065603136</v>
      </c>
      <c r="T226" s="7" t="str">
        <f t="shared" si="21"/>
        <v/>
      </c>
      <c r="U226" s="7">
        <f t="shared" si="22"/>
        <v>0.11761446640141451</v>
      </c>
      <c r="V226" s="24" t="str">
        <f t="shared" si="23"/>
        <v/>
      </c>
    </row>
    <row r="227" spans="16:22" x14ac:dyDescent="0.2">
      <c r="P227" s="19">
        <v>223</v>
      </c>
      <c r="Q227" s="6">
        <f t="shared" si="19"/>
        <v>5.2033333333333331</v>
      </c>
      <c r="R227" s="7">
        <f t="shared" si="20"/>
        <v>0.11703662959143153</v>
      </c>
      <c r="S227" s="7">
        <f t="shared" si="18"/>
        <v>0.60842736815453624</v>
      </c>
      <c r="T227" s="7" t="str">
        <f t="shared" si="21"/>
        <v/>
      </c>
      <c r="U227" s="7">
        <f t="shared" si="22"/>
        <v>0.11703662959143153</v>
      </c>
      <c r="V227" s="24" t="str">
        <f t="shared" si="23"/>
        <v/>
      </c>
    </row>
    <row r="228" spans="16:22" x14ac:dyDescent="0.2">
      <c r="P228" s="19">
        <v>224</v>
      </c>
      <c r="Q228" s="6">
        <f t="shared" si="19"/>
        <v>5.2266666666666666</v>
      </c>
      <c r="R228" s="7">
        <f t="shared" si="20"/>
        <v>0.11645811880749787</v>
      </c>
      <c r="S228" s="7">
        <f t="shared" si="18"/>
        <v>0.61115147479525112</v>
      </c>
      <c r="T228" s="7" t="str">
        <f t="shared" si="21"/>
        <v/>
      </c>
      <c r="U228" s="7">
        <f t="shared" si="22"/>
        <v>0.11645811880749787</v>
      </c>
      <c r="V228" s="24" t="str">
        <f t="shared" si="23"/>
        <v/>
      </c>
    </row>
    <row r="229" spans="16:22" x14ac:dyDescent="0.2">
      <c r="P229" s="19">
        <v>225</v>
      </c>
      <c r="Q229" s="6">
        <f t="shared" si="19"/>
        <v>5.25</v>
      </c>
      <c r="R229" s="7">
        <f t="shared" si="20"/>
        <v>0.11587900333355892</v>
      </c>
      <c r="S229" s="7">
        <f t="shared" si="18"/>
        <v>0.61386207566271089</v>
      </c>
      <c r="T229" s="7" t="str">
        <f t="shared" si="21"/>
        <v/>
      </c>
      <c r="U229" s="7">
        <f t="shared" si="22"/>
        <v>0.11587900333355892</v>
      </c>
      <c r="V229" s="24" t="str">
        <f t="shared" si="23"/>
        <v/>
      </c>
    </row>
    <row r="230" spans="16:22" x14ac:dyDescent="0.2">
      <c r="P230" s="19">
        <v>226</v>
      </c>
      <c r="Q230" s="6">
        <f t="shared" si="19"/>
        <v>5.2733333333333334</v>
      </c>
      <c r="R230" s="7">
        <f t="shared" si="20"/>
        <v>0.11529935128652614</v>
      </c>
      <c r="S230" s="7">
        <f t="shared" si="18"/>
        <v>0.6165591574444369</v>
      </c>
      <c r="T230" s="7" t="str">
        <f t="shared" si="21"/>
        <v/>
      </c>
      <c r="U230" s="7">
        <f t="shared" si="22"/>
        <v>0.11529935128652614</v>
      </c>
      <c r="V230" s="24" t="str">
        <f t="shared" si="23"/>
        <v/>
      </c>
    </row>
    <row r="231" spans="16:22" x14ac:dyDescent="0.2">
      <c r="P231" s="19">
        <v>227</v>
      </c>
      <c r="Q231" s="6">
        <f t="shared" si="19"/>
        <v>5.2966666666666669</v>
      </c>
      <c r="R231" s="7">
        <f t="shared" si="20"/>
        <v>0.11471922962858853</v>
      </c>
      <c r="S231" s="7">
        <f t="shared" si="18"/>
        <v>0.61924270840384898</v>
      </c>
      <c r="T231" s="7" t="str">
        <f t="shared" si="21"/>
        <v/>
      </c>
      <c r="U231" s="7">
        <f t="shared" si="22"/>
        <v>0.11471922962858853</v>
      </c>
      <c r="V231" s="24" t="str">
        <f t="shared" si="23"/>
        <v/>
      </c>
    </row>
    <row r="232" spans="16:22" x14ac:dyDescent="0.2">
      <c r="P232" s="19">
        <v>228</v>
      </c>
      <c r="Q232" s="6">
        <f t="shared" si="19"/>
        <v>5.32</v>
      </c>
      <c r="R232" s="7">
        <f t="shared" si="20"/>
        <v>0.11413870417948806</v>
      </c>
      <c r="S232" s="7">
        <f t="shared" si="18"/>
        <v>0.62191271835346607</v>
      </c>
      <c r="T232" s="7" t="str">
        <f t="shared" si="21"/>
        <v/>
      </c>
      <c r="U232" s="7">
        <f t="shared" si="22"/>
        <v>0.11413870417948806</v>
      </c>
      <c r="V232" s="24" t="str">
        <f t="shared" si="23"/>
        <v/>
      </c>
    </row>
    <row r="233" spans="16:22" x14ac:dyDescent="0.2">
      <c r="P233" s="19">
        <v>229</v>
      </c>
      <c r="Q233" s="6">
        <f t="shared" si="19"/>
        <v>5.3433333333333337</v>
      </c>
      <c r="R233" s="7">
        <f t="shared" si="20"/>
        <v>0.11355783962875769</v>
      </c>
      <c r="S233" s="7">
        <f t="shared" si="18"/>
        <v>0.62456917862839112</v>
      </c>
      <c r="T233" s="7" t="str">
        <f t="shared" si="21"/>
        <v/>
      </c>
      <c r="U233" s="7">
        <f t="shared" si="22"/>
        <v>0.11355783962875769</v>
      </c>
      <c r="V233" s="24" t="str">
        <f t="shared" si="23"/>
        <v/>
      </c>
    </row>
    <row r="234" spans="16:22" x14ac:dyDescent="0.2">
      <c r="P234" s="19">
        <v>230</v>
      </c>
      <c r="Q234" s="6">
        <f t="shared" si="19"/>
        <v>5.3666666666666663</v>
      </c>
      <c r="R234" s="7">
        <f t="shared" si="20"/>
        <v>0.11297669954791874</v>
      </c>
      <c r="S234" s="7">
        <f t="shared" si="18"/>
        <v>0.62721208206008294</v>
      </c>
      <c r="T234" s="7" t="str">
        <f t="shared" si="21"/>
        <v/>
      </c>
      <c r="U234" s="7">
        <f t="shared" si="22"/>
        <v>0.11297669954791874</v>
      </c>
      <c r="V234" s="24" t="str">
        <f t="shared" si="23"/>
        <v/>
      </c>
    </row>
    <row r="235" spans="16:22" x14ac:dyDescent="0.2">
      <c r="P235" s="19">
        <v>231</v>
      </c>
      <c r="Q235" s="6">
        <f t="shared" si="19"/>
        <v>5.39</v>
      </c>
      <c r="R235" s="7">
        <f t="shared" si="20"/>
        <v>0.11239534640263521</v>
      </c>
      <c r="S235" s="7">
        <f t="shared" si="18"/>
        <v>0.62984142295040968</v>
      </c>
      <c r="T235" s="7" t="str">
        <f t="shared" si="21"/>
        <v/>
      </c>
      <c r="U235" s="7">
        <f t="shared" si="22"/>
        <v>0.11239534640263521</v>
      </c>
      <c r="V235" s="24" t="str">
        <f t="shared" si="23"/>
        <v/>
      </c>
    </row>
    <row r="236" spans="16:22" x14ac:dyDescent="0.2">
      <c r="P236" s="19">
        <v>232</v>
      </c>
      <c r="Q236" s="6">
        <f t="shared" si="19"/>
        <v>5.4133333333333331</v>
      </c>
      <c r="R236" s="7">
        <f t="shared" si="20"/>
        <v>0.11181384156482314</v>
      </c>
      <c r="S236" s="7">
        <f t="shared" si="18"/>
        <v>0.63245719704598879</v>
      </c>
      <c r="T236" s="7" t="str">
        <f t="shared" si="21"/>
        <v/>
      </c>
      <c r="U236" s="7">
        <f t="shared" si="22"/>
        <v>0.11181384156482314</v>
      </c>
      <c r="V236" s="24" t="str">
        <f t="shared" si="23"/>
        <v/>
      </c>
    </row>
    <row r="237" spans="16:22" x14ac:dyDescent="0.2">
      <c r="P237" s="19">
        <v>233</v>
      </c>
      <c r="Q237" s="6">
        <f t="shared" si="19"/>
        <v>5.4366666666666665</v>
      </c>
      <c r="R237" s="7">
        <f t="shared" si="20"/>
        <v>0.11123224532471215</v>
      </c>
      <c r="S237" s="7">
        <f t="shared" si="18"/>
        <v>0.63505940151280527</v>
      </c>
      <c r="T237" s="7" t="str">
        <f t="shared" si="21"/>
        <v/>
      </c>
      <c r="U237" s="7">
        <f t="shared" si="22"/>
        <v>0.11123224532471215</v>
      </c>
      <c r="V237" s="24" t="str">
        <f t="shared" si="23"/>
        <v/>
      </c>
    </row>
    <row r="238" spans="16:22" x14ac:dyDescent="0.2">
      <c r="P238" s="19">
        <v>234</v>
      </c>
      <c r="Q238" s="6">
        <f t="shared" si="19"/>
        <v>5.46</v>
      </c>
      <c r="R238" s="7">
        <f t="shared" si="20"/>
        <v>0.11065061690285737</v>
      </c>
      <c r="S238" s="7">
        <f t="shared" si="18"/>
        <v>0.63764803491111377</v>
      </c>
      <c r="T238" s="7" t="str">
        <f t="shared" si="21"/>
        <v/>
      </c>
      <c r="U238" s="7">
        <f t="shared" si="22"/>
        <v>0.11065061690285737</v>
      </c>
      <c r="V238" s="24" t="str">
        <f t="shared" si="23"/>
        <v/>
      </c>
    </row>
    <row r="239" spans="16:22" x14ac:dyDescent="0.2">
      <c r="P239" s="19">
        <v>235</v>
      </c>
      <c r="Q239" s="6">
        <f t="shared" si="19"/>
        <v>5.4833333333333334</v>
      </c>
      <c r="R239" s="7">
        <f t="shared" si="20"/>
        <v>0.1100690144621001</v>
      </c>
      <c r="S239" s="7">
        <f t="shared" si="18"/>
        <v>0.64022309717061843</v>
      </c>
      <c r="T239" s="7" t="str">
        <f t="shared" si="21"/>
        <v/>
      </c>
      <c r="U239" s="7">
        <f t="shared" si="22"/>
        <v>0.1100690144621001</v>
      </c>
      <c r="V239" s="24" t="str">
        <f t="shared" si="23"/>
        <v/>
      </c>
    </row>
    <row r="240" spans="16:22" x14ac:dyDescent="0.2">
      <c r="P240" s="19">
        <v>236</v>
      </c>
      <c r="Q240" s="6">
        <f t="shared" si="19"/>
        <v>5.5066666666666668</v>
      </c>
      <c r="R240" s="7">
        <f t="shared" si="20"/>
        <v>0.10948749511947412</v>
      </c>
      <c r="S240" s="7">
        <f t="shared" si="18"/>
        <v>0.6427845895659321</v>
      </c>
      <c r="T240" s="7" t="str">
        <f t="shared" si="21"/>
        <v/>
      </c>
      <c r="U240" s="7">
        <f t="shared" si="22"/>
        <v>0.10948749511947412</v>
      </c>
      <c r="V240" s="24" t="str">
        <f t="shared" si="23"/>
        <v/>
      </c>
    </row>
    <row r="241" spans="16:22" x14ac:dyDescent="0.2">
      <c r="P241" s="19">
        <v>237</v>
      </c>
      <c r="Q241" s="6">
        <f t="shared" si="19"/>
        <v>5.53</v>
      </c>
      <c r="R241" s="7">
        <f t="shared" si="20"/>
        <v>0.10890611495805681</v>
      </c>
      <c r="S241" s="7">
        <f t="shared" si="18"/>
        <v>0.64533251469231268</v>
      </c>
      <c r="T241" s="7" t="str">
        <f t="shared" si="21"/>
        <v/>
      </c>
      <c r="U241" s="7">
        <f t="shared" si="22"/>
        <v>0.10890611495805681</v>
      </c>
      <c r="V241" s="24" t="str">
        <f t="shared" si="23"/>
        <v/>
      </c>
    </row>
    <row r="242" spans="16:22" x14ac:dyDescent="0.2">
      <c r="P242" s="19">
        <v>238</v>
      </c>
      <c r="Q242" s="6">
        <f t="shared" si="19"/>
        <v>5.5533333333333337</v>
      </c>
      <c r="R242" s="7">
        <f t="shared" si="20"/>
        <v>0.10832492903876338</v>
      </c>
      <c r="S242" s="7">
        <f t="shared" si="18"/>
        <v>0.64786687644167551</v>
      </c>
      <c r="T242" s="7" t="str">
        <f t="shared" si="21"/>
        <v/>
      </c>
      <c r="U242" s="7">
        <f t="shared" si="22"/>
        <v>0.10832492903876338</v>
      </c>
      <c r="V242" s="24" t="str">
        <f t="shared" si="23"/>
        <v/>
      </c>
    </row>
    <row r="243" spans="16:22" x14ac:dyDescent="0.2">
      <c r="P243" s="19">
        <v>239</v>
      </c>
      <c r="Q243" s="6">
        <f t="shared" si="19"/>
        <v>5.5766666666666671</v>
      </c>
      <c r="R243" s="7">
        <f t="shared" si="20"/>
        <v>0.10774399141208071</v>
      </c>
      <c r="S243" s="7">
        <f t="shared" si="18"/>
        <v>0.65038767997887859</v>
      </c>
      <c r="T243" s="7" t="str">
        <f t="shared" si="21"/>
        <v/>
      </c>
      <c r="U243" s="7">
        <f t="shared" si="22"/>
        <v>0.10774399141208071</v>
      </c>
      <c r="V243" s="24" t="str">
        <f t="shared" si="23"/>
        <v/>
      </c>
    </row>
    <row r="244" spans="16:22" x14ac:dyDescent="0.2">
      <c r="P244" s="19">
        <v>240</v>
      </c>
      <c r="Q244" s="6">
        <f t="shared" si="19"/>
        <v>5.6</v>
      </c>
      <c r="R244" s="7">
        <f t="shared" si="20"/>
        <v>0.10716335512974225</v>
      </c>
      <c r="S244" s="7">
        <f t="shared" si="18"/>
        <v>0.65289493171828439</v>
      </c>
      <c r="T244" s="7" t="str">
        <f t="shared" si="21"/>
        <v/>
      </c>
      <c r="U244" s="7">
        <f t="shared" si="22"/>
        <v>0.10716335512974225</v>
      </c>
      <c r="V244" s="24" t="str">
        <f t="shared" si="23"/>
        <v/>
      </c>
    </row>
    <row r="245" spans="16:22" x14ac:dyDescent="0.2">
      <c r="P245" s="19">
        <v>241</v>
      </c>
      <c r="Q245" s="6">
        <f t="shared" si="19"/>
        <v>5.6233333333333331</v>
      </c>
      <c r="R245" s="7">
        <f t="shared" si="20"/>
        <v>0.10658307225633878</v>
      </c>
      <c r="S245" s="7">
        <f t="shared" si="18"/>
        <v>0.65538863930058899</v>
      </c>
      <c r="T245" s="7" t="str">
        <f t="shared" si="21"/>
        <v/>
      </c>
      <c r="U245" s="7">
        <f t="shared" si="22"/>
        <v>0.10658307225633878</v>
      </c>
      <c r="V245" s="24" t="str">
        <f t="shared" si="23"/>
        <v/>
      </c>
    </row>
    <row r="246" spans="16:22" x14ac:dyDescent="0.2">
      <c r="P246" s="19">
        <v>242</v>
      </c>
      <c r="Q246" s="6">
        <f t="shared" si="19"/>
        <v>5.6466666666666665</v>
      </c>
      <c r="R246" s="7">
        <f t="shared" si="20"/>
        <v>0.10600319388086753</v>
      </c>
      <c r="S246" s="7">
        <f t="shared" si="18"/>
        <v>0.65786881156992516</v>
      </c>
      <c r="T246" s="7" t="str">
        <f t="shared" si="21"/>
        <v/>
      </c>
      <c r="U246" s="7">
        <f t="shared" si="22"/>
        <v>0.10600319388086753</v>
      </c>
      <c r="V246" s="24" t="str">
        <f t="shared" si="23"/>
        <v/>
      </c>
    </row>
    <row r="247" spans="16:22" x14ac:dyDescent="0.2">
      <c r="P247" s="19">
        <v>243</v>
      </c>
      <c r="Q247" s="6">
        <f t="shared" si="19"/>
        <v>5.67</v>
      </c>
      <c r="R247" s="7">
        <f t="shared" si="20"/>
        <v>0.10542377012821376</v>
      </c>
      <c r="S247" s="7">
        <f t="shared" si="18"/>
        <v>0.66033545855123177</v>
      </c>
      <c r="T247" s="7" t="str">
        <f t="shared" si="21"/>
        <v/>
      </c>
      <c r="U247" s="7">
        <f t="shared" si="22"/>
        <v>0.10542377012821376</v>
      </c>
      <c r="V247" s="24" t="str">
        <f t="shared" si="23"/>
        <v/>
      </c>
    </row>
    <row r="248" spans="16:22" x14ac:dyDescent="0.2">
      <c r="P248" s="19">
        <v>244</v>
      </c>
      <c r="Q248" s="6">
        <f t="shared" si="19"/>
        <v>5.6933333333333334</v>
      </c>
      <c r="R248" s="7">
        <f t="shared" si="20"/>
        <v>0.10484485017056822</v>
      </c>
      <c r="S248" s="7">
        <f t="shared" si="18"/>
        <v>0.66278859142789148</v>
      </c>
      <c r="T248" s="7" t="str">
        <f t="shared" si="21"/>
        <v/>
      </c>
      <c r="U248" s="7">
        <f t="shared" si="22"/>
        <v>0.10484485017056822</v>
      </c>
      <c r="V248" s="24" t="str">
        <f t="shared" si="23"/>
        <v/>
      </c>
    </row>
    <row r="249" spans="16:22" x14ac:dyDescent="0.2">
      <c r="P249" s="19">
        <v>245</v>
      </c>
      <c r="Q249" s="6">
        <f t="shared" si="19"/>
        <v>5.7166666666666668</v>
      </c>
      <c r="R249" s="7">
        <f t="shared" si="20"/>
        <v>0.10426648223877508</v>
      </c>
      <c r="S249" s="7">
        <f t="shared" si="18"/>
        <v>0.66522822251963387</v>
      </c>
      <c r="T249" s="7" t="str">
        <f t="shared" si="21"/>
        <v/>
      </c>
      <c r="U249" s="7">
        <f t="shared" si="22"/>
        <v>0.10426648223877508</v>
      </c>
      <c r="V249" s="24" t="str">
        <f t="shared" si="23"/>
        <v/>
      </c>
    </row>
    <row r="250" spans="16:22" x14ac:dyDescent="0.2">
      <c r="P250" s="19">
        <v>246</v>
      </c>
      <c r="Q250" s="6">
        <f t="shared" si="19"/>
        <v>5.74</v>
      </c>
      <c r="R250" s="7">
        <f t="shared" si="20"/>
        <v>0.10368871363361157</v>
      </c>
      <c r="S250" s="7">
        <f t="shared" si="18"/>
        <v>0.66765436526070199</v>
      </c>
      <c r="T250" s="7" t="str">
        <f t="shared" si="21"/>
        <v/>
      </c>
      <c r="U250" s="7">
        <f t="shared" si="22"/>
        <v>0.10368871363361157</v>
      </c>
      <c r="V250" s="24" t="str">
        <f t="shared" si="23"/>
        <v/>
      </c>
    </row>
    <row r="251" spans="16:22" x14ac:dyDescent="0.2">
      <c r="P251" s="19">
        <v>247</v>
      </c>
      <c r="Q251" s="6">
        <f t="shared" si="19"/>
        <v>5.7633333333333336</v>
      </c>
      <c r="R251" s="7">
        <f t="shared" si="20"/>
        <v>0.1031115907369978</v>
      </c>
      <c r="S251" s="7">
        <f t="shared" si="18"/>
        <v>0.67006703417828195</v>
      </c>
      <c r="T251" s="7" t="str">
        <f t="shared" si="21"/>
        <v/>
      </c>
      <c r="U251" s="7">
        <f t="shared" si="22"/>
        <v>0.1031115907369978</v>
      </c>
      <c r="V251" s="24" t="str">
        <f t="shared" si="23"/>
        <v/>
      </c>
    </row>
    <row r="252" spans="16:22" x14ac:dyDescent="0.2">
      <c r="P252" s="19">
        <v>248</v>
      </c>
      <c r="Q252" s="6">
        <f t="shared" si="19"/>
        <v>5.7866666666666671</v>
      </c>
      <c r="R252" s="7">
        <f t="shared" si="20"/>
        <v>0.10253515902313443</v>
      </c>
      <c r="S252" s="7">
        <f t="shared" si="18"/>
        <v>0.67246624487119344</v>
      </c>
      <c r="T252" s="7" t="str">
        <f t="shared" si="21"/>
        <v/>
      </c>
      <c r="U252" s="7">
        <f t="shared" si="22"/>
        <v>0.10253515902313443</v>
      </c>
      <c r="V252" s="24" t="str">
        <f t="shared" si="23"/>
        <v/>
      </c>
    </row>
    <row r="253" spans="16:22" x14ac:dyDescent="0.2">
      <c r="P253" s="19">
        <v>249</v>
      </c>
      <c r="Q253" s="6">
        <f t="shared" si="19"/>
        <v>5.81</v>
      </c>
      <c r="R253" s="7">
        <f t="shared" si="20"/>
        <v>0.1019594630695692</v>
      </c>
      <c r="S253" s="7">
        <f t="shared" si="18"/>
        <v>0.67485201398883798</v>
      </c>
      <c r="T253" s="7" t="str">
        <f t="shared" si="21"/>
        <v/>
      </c>
      <c r="U253" s="7">
        <f t="shared" si="22"/>
        <v>0.1019594630695692</v>
      </c>
      <c r="V253" s="24" t="str">
        <f t="shared" si="23"/>
        <v/>
      </c>
    </row>
    <row r="254" spans="16:22" x14ac:dyDescent="0.2">
      <c r="P254" s="19">
        <v>250</v>
      </c>
      <c r="Q254" s="6">
        <f t="shared" si="19"/>
        <v>5.833333333333333</v>
      </c>
      <c r="R254" s="7">
        <f t="shared" si="20"/>
        <v>0.10138454656818967</v>
      </c>
      <c r="S254" s="7">
        <f t="shared" si="18"/>
        <v>0.67722435921040591</v>
      </c>
      <c r="T254" s="7" t="str">
        <f t="shared" si="21"/>
        <v/>
      </c>
      <c r="U254" s="7">
        <f t="shared" si="22"/>
        <v>0.10138454656818967</v>
      </c>
      <c r="V254" s="24" t="str">
        <f t="shared" si="23"/>
        <v/>
      </c>
    </row>
    <row r="255" spans="16:22" x14ac:dyDescent="0.2">
      <c r="P255" s="19">
        <v>251</v>
      </c>
      <c r="Q255" s="6">
        <f t="shared" si="19"/>
        <v>5.8566666666666665</v>
      </c>
      <c r="R255" s="7">
        <f t="shared" si="20"/>
        <v>0.10081045233614164</v>
      </c>
      <c r="S255" s="7">
        <f t="shared" si="18"/>
        <v>0.67958329922433891</v>
      </c>
      <c r="T255" s="7" t="str">
        <f t="shared" si="21"/>
        <v/>
      </c>
      <c r="U255" s="7">
        <f t="shared" si="22"/>
        <v>0.10081045233614164</v>
      </c>
      <c r="V255" s="24" t="str">
        <f t="shared" si="23"/>
        <v/>
      </c>
    </row>
    <row r="256" spans="16:22" x14ac:dyDescent="0.2">
      <c r="P256" s="19">
        <v>252</v>
      </c>
      <c r="Q256" s="6">
        <f t="shared" si="19"/>
        <v>5.88</v>
      </c>
      <c r="R256" s="7">
        <f t="shared" si="20"/>
        <v>0.1002372223266732</v>
      </c>
      <c r="S256" s="7">
        <f t="shared" si="18"/>
        <v>0.68192885370804501</v>
      </c>
      <c r="T256" s="7" t="str">
        <f t="shared" si="21"/>
        <v/>
      </c>
      <c r="U256" s="7">
        <f t="shared" si="22"/>
        <v>0.1002372223266732</v>
      </c>
      <c r="V256" s="24" t="str">
        <f t="shared" si="23"/>
        <v/>
      </c>
    </row>
    <row r="257" spans="16:22" x14ac:dyDescent="0.2">
      <c r="P257" s="19">
        <v>253</v>
      </c>
      <c r="Q257" s="6">
        <f t="shared" si="19"/>
        <v>5.9033333333333333</v>
      </c>
      <c r="R257" s="7">
        <f t="shared" si="20"/>
        <v>9.9664897639902425E-2</v>
      </c>
      <c r="S257" s="7">
        <f t="shared" si="18"/>
        <v>0.68426104330786752</v>
      </c>
      <c r="T257" s="7" t="str">
        <f t="shared" si="21"/>
        <v/>
      </c>
      <c r="U257" s="7">
        <f t="shared" si="22"/>
        <v>9.9664897639902425E-2</v>
      </c>
      <c r="V257" s="24" t="str">
        <f t="shared" si="23"/>
        <v/>
      </c>
    </row>
    <row r="258" spans="16:22" x14ac:dyDescent="0.2">
      <c r="P258" s="19">
        <v>254</v>
      </c>
      <c r="Q258" s="6">
        <f t="shared" si="19"/>
        <v>5.9266666666666667</v>
      </c>
      <c r="R258" s="7">
        <f t="shared" si="20"/>
        <v>9.9093518533509173E-2</v>
      </c>
      <c r="S258" s="7">
        <f t="shared" si="18"/>
        <v>0.68657988961930361</v>
      </c>
      <c r="T258" s="7" t="str">
        <f t="shared" si="21"/>
        <v/>
      </c>
      <c r="U258" s="7">
        <f t="shared" si="22"/>
        <v>9.9093518533509173E-2</v>
      </c>
      <c r="V258" s="24" t="str">
        <f t="shared" si="23"/>
        <v/>
      </c>
    </row>
    <row r="259" spans="16:22" x14ac:dyDescent="0.2">
      <c r="P259" s="19">
        <v>255</v>
      </c>
      <c r="Q259" s="6">
        <f t="shared" si="19"/>
        <v>5.95</v>
      </c>
      <c r="R259" s="7">
        <f t="shared" si="20"/>
        <v>9.8523124433348999E-2</v>
      </c>
      <c r="S259" s="7">
        <f t="shared" si="18"/>
        <v>0.68888541516747037</v>
      </c>
      <c r="T259" s="7" t="str">
        <f t="shared" si="21"/>
        <v/>
      </c>
      <c r="U259" s="7">
        <f t="shared" si="22"/>
        <v>9.8523124433348999E-2</v>
      </c>
      <c r="V259" s="24" t="str">
        <f t="shared" si="23"/>
        <v/>
      </c>
    </row>
    <row r="260" spans="16:22" x14ac:dyDescent="0.2">
      <c r="P260" s="19">
        <v>256</v>
      </c>
      <c r="Q260" s="6">
        <f t="shared" si="19"/>
        <v>5.9733333333333336</v>
      </c>
      <c r="R260" s="7">
        <f t="shared" si="20"/>
        <v>9.7953753943989502E-2</v>
      </c>
      <c r="S260" s="7">
        <f t="shared" ref="S260:S323" si="24">1-CHIDIST(Q260,$D$3)</f>
        <v>0.69117764338782062</v>
      </c>
      <c r="T260" s="7" t="str">
        <f t="shared" si="21"/>
        <v/>
      </c>
      <c r="U260" s="7">
        <f t="shared" si="22"/>
        <v>9.7953753943989502E-2</v>
      </c>
      <c r="V260" s="24" t="str">
        <f t="shared" si="23"/>
        <v/>
      </c>
    </row>
    <row r="261" spans="16:22" x14ac:dyDescent="0.2">
      <c r="P261" s="19">
        <v>257</v>
      </c>
      <c r="Q261" s="6">
        <f t="shared" ref="Q261:Q324" si="25">$N$4+P261*($N$5-$N$4)/600</f>
        <v>5.996666666666667</v>
      </c>
      <c r="R261" s="7">
        <f t="shared" ref="R261:R324" si="26">EXP(LN(Q261)*$N$7-Q261/2-LN(2)*$D$3/2-$N$8)</f>
        <v>9.7385444859168488E-2</v>
      </c>
      <c r="S261" s="7">
        <f t="shared" si="24"/>
        <v>0.69345659860709952</v>
      </c>
      <c r="T261" s="7" t="str">
        <f t="shared" ref="T261:T324" si="27">IF(Q261&lt;$D$10,EXP(LN(Q261)*$N$7-Q261/2-LN(2)*$D$3/2-$N$8),"")</f>
        <v/>
      </c>
      <c r="U261" s="7">
        <f t="shared" ref="U261:U324" si="28">IF(AND(Q261&gt;=$D$10,Q261&lt;=$D$11),EXP(LN(Q261)*$N$7-Q261/2-LN(2)*$D$3/2-$N$8),"")</f>
        <v>9.7385444859168488E-2</v>
      </c>
      <c r="V261" s="24" t="str">
        <f t="shared" ref="V261:V324" si="29">IF(Q261&gt;$D$11,EXP(LN(Q261)*$N$7-Q261/2-LN(2)*$D$3/2-$N$8),"")</f>
        <v/>
      </c>
    </row>
    <row r="262" spans="16:22" x14ac:dyDescent="0.2">
      <c r="P262" s="19">
        <v>258</v>
      </c>
      <c r="Q262" s="6">
        <f t="shared" si="25"/>
        <v>6.02</v>
      </c>
      <c r="R262" s="7">
        <f t="shared" si="26"/>
        <v>9.6818234172172168E-2</v>
      </c>
      <c r="S262" s="7">
        <f t="shared" si="24"/>
        <v>0.69572230602454754</v>
      </c>
      <c r="T262" s="7" t="str">
        <f t="shared" si="27"/>
        <v/>
      </c>
      <c r="U262" s="7">
        <f t="shared" si="28"/>
        <v>9.6818234172172168E-2</v>
      </c>
      <c r="V262" s="24" t="str">
        <f t="shared" si="29"/>
        <v/>
      </c>
    </row>
    <row r="263" spans="16:22" x14ac:dyDescent="0.2">
      <c r="P263" s="19">
        <v>259</v>
      </c>
      <c r="Q263" s="6">
        <f t="shared" si="25"/>
        <v>6.043333333333333</v>
      </c>
      <c r="R263" s="7">
        <f t="shared" si="26"/>
        <v>9.6252158086135117E-2</v>
      </c>
      <c r="S263" s="7">
        <f t="shared" si="24"/>
        <v>0.69797479169334375</v>
      </c>
      <c r="T263" s="7" t="str">
        <f t="shared" si="27"/>
        <v/>
      </c>
      <c r="U263" s="7">
        <f t="shared" si="28"/>
        <v>9.6252158086135117E-2</v>
      </c>
      <c r="V263" s="24" t="str">
        <f t="shared" si="29"/>
        <v/>
      </c>
    </row>
    <row r="264" spans="16:22" x14ac:dyDescent="0.2">
      <c r="P264" s="19">
        <v>260</v>
      </c>
      <c r="Q264" s="6">
        <f t="shared" si="25"/>
        <v>6.0666666666666664</v>
      </c>
      <c r="R264" s="7">
        <f t="shared" si="26"/>
        <v>9.5687252024258818E-2</v>
      </c>
      <c r="S264" s="7">
        <f t="shared" si="24"/>
        <v>0.700214082502288</v>
      </c>
      <c r="T264" s="7" t="str">
        <f t="shared" si="27"/>
        <v/>
      </c>
      <c r="U264" s="7">
        <f t="shared" si="28"/>
        <v>9.5687252024258818E-2</v>
      </c>
      <c r="V264" s="24" t="str">
        <f t="shared" si="29"/>
        <v/>
      </c>
    </row>
    <row r="265" spans="16:22" x14ac:dyDescent="0.2">
      <c r="P265" s="19">
        <v>261</v>
      </c>
      <c r="Q265" s="6">
        <f t="shared" si="25"/>
        <v>6.09</v>
      </c>
      <c r="R265" s="7">
        <f t="shared" si="26"/>
        <v>9.5123550639950663E-2</v>
      </c>
      <c r="S265" s="7">
        <f t="shared" si="24"/>
        <v>0.70244020615772051</v>
      </c>
      <c r="T265" s="7" t="str">
        <f t="shared" si="27"/>
        <v/>
      </c>
      <c r="U265" s="7">
        <f t="shared" si="28"/>
        <v>9.5123550639950663E-2</v>
      </c>
      <c r="V265" s="24" t="str">
        <f t="shared" si="29"/>
        <v/>
      </c>
    </row>
    <row r="266" spans="16:22" x14ac:dyDescent="0.2">
      <c r="P266" s="19">
        <v>262</v>
      </c>
      <c r="Q266" s="6">
        <f t="shared" si="25"/>
        <v>6.1133333333333333</v>
      </c>
      <c r="R266" s="7">
        <f t="shared" si="26"/>
        <v>9.4561087826881357E-2</v>
      </c>
      <c r="S266" s="7">
        <f t="shared" si="24"/>
        <v>0.70465319116567859</v>
      </c>
      <c r="T266" s="7" t="str">
        <f t="shared" si="27"/>
        <v/>
      </c>
      <c r="U266" s="7">
        <f t="shared" si="28"/>
        <v>9.4561087826881357E-2</v>
      </c>
      <c r="V266" s="24" t="str">
        <f t="shared" si="29"/>
        <v/>
      </c>
    </row>
    <row r="267" spans="16:22" x14ac:dyDescent="0.2">
      <c r="P267" s="19">
        <v>263</v>
      </c>
      <c r="Q267" s="6">
        <f t="shared" si="25"/>
        <v>6.1366666666666667</v>
      </c>
      <c r="R267" s="7">
        <f t="shared" si="26"/>
        <v>9.3999896728961987E-2</v>
      </c>
      <c r="S267" s="7">
        <f t="shared" si="24"/>
        <v>0.70685306681428473</v>
      </c>
      <c r="T267" s="7" t="str">
        <f t="shared" si="27"/>
        <v/>
      </c>
      <c r="U267" s="7">
        <f t="shared" si="28"/>
        <v>9.3999896728961987E-2</v>
      </c>
      <c r="V267" s="24" t="str">
        <f t="shared" si="29"/>
        <v/>
      </c>
    </row>
    <row r="268" spans="16:22" x14ac:dyDescent="0.2">
      <c r="P268" s="19">
        <v>264</v>
      </c>
      <c r="Q268" s="6">
        <f t="shared" si="25"/>
        <v>6.16</v>
      </c>
      <c r="R268" s="7">
        <f t="shared" si="26"/>
        <v>9.3440009750238404E-2</v>
      </c>
      <c r="S268" s="7">
        <f t="shared" si="24"/>
        <v>0.7090398631563688</v>
      </c>
      <c r="T268" s="7" t="str">
        <f t="shared" si="27"/>
        <v/>
      </c>
      <c r="U268" s="7">
        <f t="shared" si="28"/>
        <v>9.3440009750238404E-2</v>
      </c>
      <c r="V268" s="24" t="str">
        <f t="shared" si="29"/>
        <v/>
      </c>
    </row>
    <row r="269" spans="16:22" x14ac:dyDescent="0.2">
      <c r="P269" s="19">
        <v>265</v>
      </c>
      <c r="Q269" s="6">
        <f t="shared" si="25"/>
        <v>6.1833333333333336</v>
      </c>
      <c r="R269" s="7">
        <f t="shared" si="26"/>
        <v>9.2881458564704589E-2</v>
      </c>
      <c r="S269" s="7">
        <f t="shared" si="24"/>
        <v>0.7112136109923185</v>
      </c>
      <c r="T269" s="7" t="str">
        <f t="shared" si="27"/>
        <v/>
      </c>
      <c r="U269" s="7">
        <f t="shared" si="28"/>
        <v>9.2881458564704589E-2</v>
      </c>
      <c r="V269" s="24" t="str">
        <f t="shared" si="29"/>
        <v/>
      </c>
    </row>
    <row r="270" spans="16:22" x14ac:dyDescent="0.2">
      <c r="P270" s="19">
        <v>266</v>
      </c>
      <c r="Q270" s="6">
        <f t="shared" si="25"/>
        <v>6.206666666666667</v>
      </c>
      <c r="R270" s="7">
        <f t="shared" si="26"/>
        <v>9.2324274126033543E-2</v>
      </c>
      <c r="S270" s="7">
        <f t="shared" si="24"/>
        <v>0.71337434185315929</v>
      </c>
      <c r="T270" s="7" t="str">
        <f t="shared" si="27"/>
        <v/>
      </c>
      <c r="U270" s="7">
        <f t="shared" si="28"/>
        <v>9.2324274126033543E-2</v>
      </c>
      <c r="V270" s="24" t="str">
        <f t="shared" si="29"/>
        <v/>
      </c>
    </row>
    <row r="271" spans="16:22" x14ac:dyDescent="0.2">
      <c r="P271" s="19">
        <v>267</v>
      </c>
      <c r="Q271" s="6">
        <f t="shared" si="25"/>
        <v>6.23</v>
      </c>
      <c r="R271" s="7">
        <f t="shared" si="26"/>
        <v>9.1768486677225675E-2</v>
      </c>
      <c r="S271" s="7">
        <f t="shared" si="24"/>
        <v>0.71552208798385863</v>
      </c>
      <c r="T271" s="7" t="str">
        <f t="shared" si="27"/>
        <v/>
      </c>
      <c r="U271" s="7">
        <f t="shared" si="28"/>
        <v>9.1768486677225675E-2</v>
      </c>
      <c r="V271" s="24" t="str">
        <f t="shared" si="29"/>
        <v/>
      </c>
    </row>
    <row r="272" spans="16:22" x14ac:dyDescent="0.2">
      <c r="P272" s="19">
        <v>268</v>
      </c>
      <c r="Q272" s="6">
        <f t="shared" si="25"/>
        <v>6.253333333333333</v>
      </c>
      <c r="R272" s="7">
        <f t="shared" si="26"/>
        <v>9.1214125760175305E-2</v>
      </c>
      <c r="S272" s="7">
        <f t="shared" si="24"/>
        <v>0.71765688232685609</v>
      </c>
      <c r="T272" s="7" t="str">
        <f t="shared" si="27"/>
        <v/>
      </c>
      <c r="U272" s="7">
        <f t="shared" si="28"/>
        <v>9.1214125760175305E-2</v>
      </c>
      <c r="V272" s="24" t="str">
        <f t="shared" si="29"/>
        <v/>
      </c>
    </row>
    <row r="273" spans="16:22" x14ac:dyDescent="0.2">
      <c r="P273" s="19">
        <v>269</v>
      </c>
      <c r="Q273" s="6">
        <f t="shared" si="25"/>
        <v>6.2766666666666664</v>
      </c>
      <c r="R273" s="7">
        <f t="shared" si="26"/>
        <v>9.0661220225153466E-2</v>
      </c>
      <c r="S273" s="7">
        <f t="shared" si="24"/>
        <v>0.71977875850581496</v>
      </c>
      <c r="T273" s="7" t="str">
        <f t="shared" si="27"/>
        <v/>
      </c>
      <c r="U273" s="7">
        <f t="shared" si="28"/>
        <v>9.0661220225153466E-2</v>
      </c>
      <c r="V273" s="24" t="str">
        <f t="shared" si="29"/>
        <v/>
      </c>
    </row>
    <row r="274" spans="16:22" x14ac:dyDescent="0.2">
      <c r="P274" s="19">
        <v>270</v>
      </c>
      <c r="Q274" s="6">
        <f t="shared" si="25"/>
        <v>6.3</v>
      </c>
      <c r="R274" s="7">
        <f t="shared" si="26"/>
        <v>9.010979824020883E-2</v>
      </c>
      <c r="S274" s="7">
        <f t="shared" si="24"/>
        <v>0.72188775080959389</v>
      </c>
      <c r="T274" s="7" t="str">
        <f t="shared" si="27"/>
        <v/>
      </c>
      <c r="U274" s="7">
        <f t="shared" si="28"/>
        <v>9.010979824020883E-2</v>
      </c>
      <c r="V274" s="24" t="str">
        <f t="shared" si="29"/>
        <v/>
      </c>
    </row>
    <row r="275" spans="16:22" x14ac:dyDescent="0.2">
      <c r="P275" s="19">
        <v>271</v>
      </c>
      <c r="Q275" s="6">
        <f t="shared" si="25"/>
        <v>6.3233333333333333</v>
      </c>
      <c r="R275" s="7">
        <f t="shared" si="26"/>
        <v>8.9559887300485377E-2</v>
      </c>
      <c r="S275" s="7">
        <f t="shared" si="24"/>
        <v>0.72398389417643727</v>
      </c>
      <c r="T275" s="7" t="str">
        <f t="shared" si="27"/>
        <v/>
      </c>
      <c r="U275" s="7">
        <f t="shared" si="28"/>
        <v>8.9559887300485377E-2</v>
      </c>
      <c r="V275" s="24" t="str">
        <f t="shared" si="29"/>
        <v/>
      </c>
    </row>
    <row r="276" spans="16:22" x14ac:dyDescent="0.2">
      <c r="P276" s="19">
        <v>272</v>
      </c>
      <c r="Q276" s="6">
        <f t="shared" si="25"/>
        <v>6.3466666666666667</v>
      </c>
      <c r="R276" s="7">
        <f t="shared" si="26"/>
        <v>8.9011514237456679E-2</v>
      </c>
      <c r="S276" s="7">
        <f t="shared" si="24"/>
        <v>0.72606722417838265</v>
      </c>
      <c r="T276" s="7" t="str">
        <f t="shared" si="27"/>
        <v/>
      </c>
      <c r="U276" s="7">
        <f t="shared" si="28"/>
        <v>8.9011514237456679E-2</v>
      </c>
      <c r="V276" s="24" t="str">
        <f t="shared" si="29"/>
        <v/>
      </c>
    </row>
    <row r="277" spans="16:22" x14ac:dyDescent="0.2">
      <c r="P277" s="19">
        <v>273</v>
      </c>
      <c r="Q277" s="6">
        <f t="shared" si="25"/>
        <v>6.37</v>
      </c>
      <c r="R277" s="7">
        <f t="shared" si="26"/>
        <v>8.8464705228077839E-2</v>
      </c>
      <c r="S277" s="7">
        <f t="shared" si="24"/>
        <v>0.72813777700588111</v>
      </c>
      <c r="T277" s="7" t="str">
        <f t="shared" si="27"/>
        <v/>
      </c>
      <c r="U277" s="7">
        <f t="shared" si="28"/>
        <v>8.8464705228077839E-2</v>
      </c>
      <c r="V277" s="24" t="str">
        <f t="shared" si="29"/>
        <v/>
      </c>
    </row>
    <row r="278" spans="16:22" x14ac:dyDescent="0.2">
      <c r="P278" s="19">
        <v>274</v>
      </c>
      <c r="Q278" s="6">
        <f t="shared" si="25"/>
        <v>6.3933333333333335</v>
      </c>
      <c r="R278" s="7">
        <f t="shared" si="26"/>
        <v>8.791948580385385E-2</v>
      </c>
      <c r="S278" s="7">
        <f t="shared" si="24"/>
        <v>0.73019558945263152</v>
      </c>
      <c r="T278" s="7" t="str">
        <f t="shared" si="27"/>
        <v/>
      </c>
      <c r="U278" s="7">
        <f t="shared" si="28"/>
        <v>8.791948580385385E-2</v>
      </c>
      <c r="V278" s="24" t="str">
        <f t="shared" si="29"/>
        <v/>
      </c>
    </row>
    <row r="279" spans="16:22" x14ac:dyDescent="0.2">
      <c r="P279" s="19">
        <v>275</v>
      </c>
      <c r="Q279" s="6">
        <f t="shared" si="25"/>
        <v>6.416666666666667</v>
      </c>
      <c r="R279" s="7">
        <f t="shared" si="26"/>
        <v>8.7375880859825131E-2</v>
      </c>
      <c r="S279" s="7">
        <f t="shared" si="24"/>
        <v>0.73224069890062504</v>
      </c>
      <c r="T279" s="7" t="str">
        <f t="shared" si="27"/>
        <v/>
      </c>
      <c r="U279" s="7">
        <f t="shared" si="28"/>
        <v>8.7375880859825131E-2</v>
      </c>
      <c r="V279" s="24" t="str">
        <f t="shared" si="29"/>
        <v/>
      </c>
    </row>
    <row r="280" spans="16:22" x14ac:dyDescent="0.2">
      <c r="P280" s="19">
        <v>276</v>
      </c>
      <c r="Q280" s="6">
        <f t="shared" si="25"/>
        <v>6.44</v>
      </c>
      <c r="R280" s="7">
        <f t="shared" si="26"/>
        <v>8.683391466347011E-2</v>
      </c>
      <c r="S280" s="7">
        <f t="shared" si="24"/>
        <v>0.73427314330539895</v>
      </c>
      <c r="T280" s="7" t="str">
        <f t="shared" si="27"/>
        <v/>
      </c>
      <c r="U280" s="7">
        <f t="shared" si="28"/>
        <v>8.683391466347011E-2</v>
      </c>
      <c r="V280" s="24" t="str">
        <f t="shared" si="29"/>
        <v/>
      </c>
    </row>
    <row r="281" spans="16:22" x14ac:dyDescent="0.2">
      <c r="P281" s="19">
        <v>277</v>
      </c>
      <c r="Q281" s="6">
        <f t="shared" si="25"/>
        <v>6.4633333333333329</v>
      </c>
      <c r="R281" s="7">
        <f t="shared" si="26"/>
        <v>8.6293610863524758E-2</v>
      </c>
      <c r="S281" s="7">
        <f t="shared" si="24"/>
        <v>0.73629296118149501</v>
      </c>
      <c r="T281" s="7" t="str">
        <f t="shared" si="27"/>
        <v/>
      </c>
      <c r="U281" s="7">
        <f t="shared" si="28"/>
        <v>8.6293610863524758E-2</v>
      </c>
      <c r="V281" s="24" t="str">
        <f t="shared" si="29"/>
        <v/>
      </c>
    </row>
    <row r="282" spans="16:22" x14ac:dyDescent="0.2">
      <c r="P282" s="19">
        <v>278</v>
      </c>
      <c r="Q282" s="6">
        <f t="shared" si="25"/>
        <v>6.4866666666666664</v>
      </c>
      <c r="R282" s="7">
        <f t="shared" si="26"/>
        <v>8.5754992498718999E-2</v>
      </c>
      <c r="S282" s="7">
        <f t="shared" si="24"/>
        <v>0.73830019158812599</v>
      </c>
      <c r="T282" s="7" t="str">
        <f t="shared" si="27"/>
        <v/>
      </c>
      <c r="U282" s="7">
        <f t="shared" si="28"/>
        <v>8.5754992498718999E-2</v>
      </c>
      <c r="V282" s="24" t="str">
        <f t="shared" si="29"/>
        <v/>
      </c>
    </row>
    <row r="283" spans="16:22" x14ac:dyDescent="0.2">
      <c r="P283" s="19">
        <v>279</v>
      </c>
      <c r="Q283" s="6">
        <f t="shared" si="25"/>
        <v>6.51</v>
      </c>
      <c r="R283" s="7">
        <f t="shared" si="26"/>
        <v>8.5218082006430856E-2</v>
      </c>
      <c r="S283" s="7">
        <f t="shared" si="24"/>
        <v>0.74029487411504191</v>
      </c>
      <c r="T283" s="7" t="str">
        <f t="shared" si="27"/>
        <v/>
      </c>
      <c r="U283" s="7">
        <f t="shared" si="28"/>
        <v>8.5218082006430856E-2</v>
      </c>
      <c r="V283" s="24" t="str">
        <f t="shared" si="29"/>
        <v/>
      </c>
    </row>
    <row r="284" spans="16:22" x14ac:dyDescent="0.2">
      <c r="P284" s="19">
        <v>280</v>
      </c>
      <c r="Q284" s="6">
        <f t="shared" si="25"/>
        <v>6.5333333333333332</v>
      </c>
      <c r="R284" s="7">
        <f t="shared" si="26"/>
        <v>8.4682901231257546E-2</v>
      </c>
      <c r="S284" s="7">
        <f t="shared" si="24"/>
        <v>0.74227704886859946</v>
      </c>
      <c r="T284" s="7" t="str">
        <f t="shared" si="27"/>
        <v/>
      </c>
      <c r="U284" s="7">
        <f t="shared" si="28"/>
        <v>8.4682901231257546E-2</v>
      </c>
      <c r="V284" s="24" t="str">
        <f t="shared" si="29"/>
        <v/>
      </c>
    </row>
    <row r="285" spans="16:22" x14ac:dyDescent="0.2">
      <c r="P285" s="19">
        <v>281</v>
      </c>
      <c r="Q285" s="6">
        <f t="shared" si="25"/>
        <v>6.5566666666666666</v>
      </c>
      <c r="R285" s="7">
        <f t="shared" si="26"/>
        <v>8.4149471433504222E-2</v>
      </c>
      <c r="S285" s="7">
        <f t="shared" si="24"/>
        <v>0.74424675645802973</v>
      </c>
      <c r="T285" s="7" t="str">
        <f t="shared" si="27"/>
        <v/>
      </c>
      <c r="U285" s="7">
        <f t="shared" si="28"/>
        <v>8.4149471433504222E-2</v>
      </c>
      <c r="V285" s="24" t="str">
        <f t="shared" si="29"/>
        <v/>
      </c>
    </row>
    <row r="286" spans="16:22" x14ac:dyDescent="0.2">
      <c r="P286" s="19">
        <v>282</v>
      </c>
      <c r="Q286" s="6">
        <f t="shared" si="25"/>
        <v>6.58</v>
      </c>
      <c r="R286" s="7">
        <f t="shared" si="26"/>
        <v>8.3617813297590188E-2</v>
      </c>
      <c r="S286" s="7">
        <f t="shared" si="24"/>
        <v>0.74620403798190238</v>
      </c>
      <c r="T286" s="7" t="str">
        <f t="shared" si="27"/>
        <v/>
      </c>
      <c r="U286" s="7">
        <f t="shared" si="28"/>
        <v>8.3617813297590188E-2</v>
      </c>
      <c r="V286" s="24" t="str">
        <f t="shared" si="29"/>
        <v/>
      </c>
    </row>
    <row r="287" spans="16:22" x14ac:dyDescent="0.2">
      <c r="P287" s="19">
        <v>283</v>
      </c>
      <c r="Q287" s="6">
        <f t="shared" si="25"/>
        <v>6.6033333333333335</v>
      </c>
      <c r="R287" s="7">
        <f t="shared" si="26"/>
        <v>8.3087946940373178E-2</v>
      </c>
      <c r="S287" s="7">
        <f t="shared" si="24"/>
        <v>0.74814893501478563</v>
      </c>
      <c r="T287" s="7" t="str">
        <f t="shared" si="27"/>
        <v/>
      </c>
      <c r="U287" s="7">
        <f t="shared" si="28"/>
        <v>8.3087946940373178E-2</v>
      </c>
      <c r="V287" s="24" t="str">
        <f t="shared" si="29"/>
        <v/>
      </c>
    </row>
    <row r="288" spans="16:22" x14ac:dyDescent="0.2">
      <c r="P288" s="19">
        <v>284</v>
      </c>
      <c r="Q288" s="6">
        <f t="shared" si="25"/>
        <v>6.6266666666666669</v>
      </c>
      <c r="R288" s="7">
        <f t="shared" si="26"/>
        <v>8.2559891919391545E-2</v>
      </c>
      <c r="S288" s="7">
        <f t="shared" si="24"/>
        <v>0.75008148959409993</v>
      </c>
      <c r="T288" s="7" t="str">
        <f t="shared" si="27"/>
        <v/>
      </c>
      <c r="U288" s="7">
        <f t="shared" si="28"/>
        <v>8.2559891919391545E-2</v>
      </c>
      <c r="V288" s="24" t="str">
        <f t="shared" si="29"/>
        <v/>
      </c>
    </row>
    <row r="289" spans="16:22" x14ac:dyDescent="0.2">
      <c r="P289" s="19">
        <v>285</v>
      </c>
      <c r="Q289" s="6">
        <f t="shared" si="25"/>
        <v>6.65</v>
      </c>
      <c r="R289" s="7">
        <f t="shared" si="26"/>
        <v>8.2033667241024316E-2</v>
      </c>
      <c r="S289" s="7">
        <f t="shared" si="24"/>
        <v>0.75200174420716281</v>
      </c>
      <c r="T289" s="7" t="str">
        <f t="shared" si="27"/>
        <v/>
      </c>
      <c r="U289" s="7">
        <f t="shared" si="28"/>
        <v>8.2033667241024316E-2</v>
      </c>
      <c r="V289" s="24" t="str">
        <f t="shared" si="29"/>
        <v/>
      </c>
    </row>
    <row r="290" spans="16:22" x14ac:dyDescent="0.2">
      <c r="P290" s="19">
        <v>286</v>
      </c>
      <c r="Q290" s="6">
        <f t="shared" si="25"/>
        <v>6.6733333333333329</v>
      </c>
      <c r="R290" s="7">
        <f t="shared" si="26"/>
        <v>8.1509291368570672E-2</v>
      </c>
      <c r="S290" s="7">
        <f t="shared" si="24"/>
        <v>0.75390974177842141</v>
      </c>
      <c r="T290" s="7" t="str">
        <f t="shared" si="27"/>
        <v/>
      </c>
      <c r="U290" s="7">
        <f t="shared" si="28"/>
        <v>8.1509291368570672E-2</v>
      </c>
      <c r="V290" s="24" t="str">
        <f t="shared" si="29"/>
        <v/>
      </c>
    </row>
    <row r="291" spans="16:22" x14ac:dyDescent="0.2">
      <c r="P291" s="19">
        <v>287</v>
      </c>
      <c r="Q291" s="6">
        <f t="shared" si="25"/>
        <v>6.6966666666666663</v>
      </c>
      <c r="R291" s="7">
        <f t="shared" si="26"/>
        <v>8.098678223024694E-2</v>
      </c>
      <c r="S291" s="7">
        <f t="shared" si="24"/>
        <v>0.75580552565687598</v>
      </c>
      <c r="T291" s="7" t="str">
        <f t="shared" si="27"/>
        <v/>
      </c>
      <c r="U291" s="7">
        <f t="shared" si="28"/>
        <v>8.098678223024694E-2</v>
      </c>
      <c r="V291" s="24" t="str">
        <f t="shared" si="29"/>
        <v/>
      </c>
    </row>
    <row r="292" spans="16:22" x14ac:dyDescent="0.2">
      <c r="P292" s="19">
        <v>288</v>
      </c>
      <c r="Q292" s="6">
        <f t="shared" si="25"/>
        <v>6.72</v>
      </c>
      <c r="R292" s="7">
        <f t="shared" si="26"/>
        <v>8.046615722710343E-2</v>
      </c>
      <c r="S292" s="7">
        <f t="shared" si="24"/>
        <v>0.75768913960368578</v>
      </c>
      <c r="T292" s="7" t="str">
        <f t="shared" si="27"/>
        <v/>
      </c>
      <c r="U292" s="7">
        <f t="shared" si="28"/>
        <v>8.046615722710343E-2</v>
      </c>
      <c r="V292" s="24" t="str">
        <f t="shared" si="29"/>
        <v/>
      </c>
    </row>
    <row r="293" spans="16:22" x14ac:dyDescent="0.2">
      <c r="P293" s="19">
        <v>289</v>
      </c>
      <c r="Q293" s="6">
        <f t="shared" si="25"/>
        <v>6.7433333333333332</v>
      </c>
      <c r="R293" s="7">
        <f t="shared" si="26"/>
        <v>7.9947433240860025E-2</v>
      </c>
      <c r="S293" s="7">
        <f t="shared" si="24"/>
        <v>0.75956062777996036</v>
      </c>
      <c r="T293" s="7" t="str">
        <f t="shared" si="27"/>
        <v/>
      </c>
      <c r="U293" s="7">
        <f t="shared" si="28"/>
        <v>7.9947433240860025E-2</v>
      </c>
      <c r="V293" s="24" t="str">
        <f t="shared" si="29"/>
        <v/>
      </c>
    </row>
    <row r="294" spans="16:22" x14ac:dyDescent="0.2">
      <c r="P294" s="19">
        <v>290</v>
      </c>
      <c r="Q294" s="6">
        <f t="shared" si="25"/>
        <v>6.7666666666666666</v>
      </c>
      <c r="R294" s="7">
        <f t="shared" si="26"/>
        <v>7.9430626641661853E-2</v>
      </c>
      <c r="S294" s="7">
        <f t="shared" si="24"/>
        <v>0.76142003473473341</v>
      </c>
      <c r="T294" s="7" t="str">
        <f t="shared" si="27"/>
        <v/>
      </c>
      <c r="U294" s="7">
        <f t="shared" si="28"/>
        <v>7.9430626641661853E-2</v>
      </c>
      <c r="V294" s="24" t="str">
        <f t="shared" si="29"/>
        <v/>
      </c>
    </row>
    <row r="295" spans="16:22" x14ac:dyDescent="0.2">
      <c r="P295" s="19">
        <v>291</v>
      </c>
      <c r="Q295" s="6">
        <f t="shared" si="25"/>
        <v>6.79</v>
      </c>
      <c r="R295" s="7">
        <f t="shared" si="26"/>
        <v>7.8915753295754232E-2</v>
      </c>
      <c r="S295" s="7">
        <f t="shared" si="24"/>
        <v>0.76326740539311455</v>
      </c>
      <c r="T295" s="7" t="str">
        <f t="shared" si="27"/>
        <v/>
      </c>
      <c r="U295" s="7">
        <f t="shared" si="28"/>
        <v>7.8915753295754232E-2</v>
      </c>
      <c r="V295" s="24" t="str">
        <f t="shared" si="29"/>
        <v/>
      </c>
    </row>
    <row r="296" spans="16:22" x14ac:dyDescent="0.2">
      <c r="P296" s="19">
        <v>292</v>
      </c>
      <c r="Q296" s="6">
        <f t="shared" si="25"/>
        <v>6.8133333333333335</v>
      </c>
      <c r="R296" s="7">
        <f t="shared" si="26"/>
        <v>7.8402828573077898E-2</v>
      </c>
      <c r="S296" s="7">
        <f t="shared" si="24"/>
        <v>0.76510278504462037</v>
      </c>
      <c r="T296" s="7" t="str">
        <f t="shared" si="27"/>
        <v/>
      </c>
      <c r="U296" s="7">
        <f t="shared" si="28"/>
        <v>7.8402828573077898E-2</v>
      </c>
      <c r="V296" s="24" t="str">
        <f t="shared" si="29"/>
        <v/>
      </c>
    </row>
    <row r="297" spans="16:22" x14ac:dyDescent="0.2">
      <c r="P297" s="19">
        <v>293</v>
      </c>
      <c r="Q297" s="6">
        <f t="shared" si="25"/>
        <v>6.8366666666666669</v>
      </c>
      <c r="R297" s="7">
        <f t="shared" si="26"/>
        <v>7.7891867354785121E-2</v>
      </c>
      <c r="S297" s="7">
        <f t="shared" si="24"/>
        <v>0.7669262193316837</v>
      </c>
      <c r="T297" s="7" t="str">
        <f t="shared" si="27"/>
        <v/>
      </c>
      <c r="U297" s="7">
        <f t="shared" si="28"/>
        <v>7.7891867354785121E-2</v>
      </c>
      <c r="V297" s="24" t="str">
        <f t="shared" si="29"/>
        <v/>
      </c>
    </row>
    <row r="298" spans="16:22" x14ac:dyDescent="0.2">
      <c r="P298" s="19">
        <v>294</v>
      </c>
      <c r="Q298" s="6">
        <f t="shared" si="25"/>
        <v>6.86</v>
      </c>
      <c r="R298" s="7">
        <f t="shared" si="26"/>
        <v>7.7382884040676267E-2</v>
      </c>
      <c r="S298" s="7">
        <f t="shared" si="24"/>
        <v>0.76873775423833246</v>
      </c>
      <c r="T298" s="7" t="str">
        <f t="shared" si="27"/>
        <v/>
      </c>
      <c r="U298" s="7">
        <f t="shared" si="28"/>
        <v>7.7382884040676267E-2</v>
      </c>
      <c r="V298" s="24" t="str">
        <f t="shared" si="29"/>
        <v/>
      </c>
    </row>
    <row r="299" spans="16:22" x14ac:dyDescent="0.2">
      <c r="P299" s="19">
        <v>295</v>
      </c>
      <c r="Q299" s="6">
        <f t="shared" si="25"/>
        <v>6.8833333333333337</v>
      </c>
      <c r="R299" s="7">
        <f t="shared" si="26"/>
        <v>7.6875892556557551E-2</v>
      </c>
      <c r="S299" s="7">
        <f t="shared" si="24"/>
        <v>0.77053743607904723</v>
      </c>
      <c r="T299" s="7" t="str">
        <f t="shared" si="27"/>
        <v/>
      </c>
      <c r="U299" s="7">
        <f t="shared" si="28"/>
        <v>7.6875892556557551E-2</v>
      </c>
      <c r="V299" s="24" t="str">
        <f t="shared" si="29"/>
        <v/>
      </c>
    </row>
    <row r="300" spans="16:22" x14ac:dyDescent="0.2">
      <c r="P300" s="19">
        <v>296</v>
      </c>
      <c r="Q300" s="6">
        <f t="shared" si="25"/>
        <v>6.9066666666666663</v>
      </c>
      <c r="R300" s="7">
        <f t="shared" si="26"/>
        <v>7.6370906361520746E-2</v>
      </c>
      <c r="S300" s="7">
        <f t="shared" si="24"/>
        <v>0.77232531148778394</v>
      </c>
      <c r="T300" s="7" t="str">
        <f t="shared" si="27"/>
        <v/>
      </c>
      <c r="U300" s="7">
        <f t="shared" si="28"/>
        <v>7.6370906361520746E-2</v>
      </c>
      <c r="V300" s="24" t="str">
        <f t="shared" si="29"/>
        <v/>
      </c>
    </row>
    <row r="301" spans="16:22" x14ac:dyDescent="0.2">
      <c r="P301" s="19">
        <v>297</v>
      </c>
      <c r="Q301" s="6">
        <f t="shared" si="25"/>
        <v>6.93</v>
      </c>
      <c r="R301" s="7">
        <f t="shared" si="26"/>
        <v>7.586793845514439E-2</v>
      </c>
      <c r="S301" s="7">
        <f t="shared" si="24"/>
        <v>0.77410142740716958</v>
      </c>
      <c r="T301" s="7" t="str">
        <f t="shared" si="27"/>
        <v/>
      </c>
      <c r="U301" s="7">
        <f t="shared" si="28"/>
        <v>7.586793845514439E-2</v>
      </c>
      <c r="V301" s="24" t="str">
        <f t="shared" si="29"/>
        <v/>
      </c>
    </row>
    <row r="302" spans="16:22" x14ac:dyDescent="0.2">
      <c r="P302" s="19">
        <v>298</v>
      </c>
      <c r="Q302" s="6">
        <f t="shared" si="25"/>
        <v>6.9533333333333331</v>
      </c>
      <c r="R302" s="7">
        <f t="shared" si="26"/>
        <v>7.5367001384617591E-2</v>
      </c>
      <c r="S302" s="7">
        <f t="shared" si="24"/>
        <v>0.77586583107786256</v>
      </c>
      <c r="T302" s="7" t="str">
        <f t="shared" si="27"/>
        <v/>
      </c>
      <c r="U302" s="7">
        <f t="shared" si="28"/>
        <v>7.5367001384617591E-2</v>
      </c>
      <c r="V302" s="24" t="str">
        <f t="shared" si="29"/>
        <v/>
      </c>
    </row>
    <row r="303" spans="16:22" x14ac:dyDescent="0.2">
      <c r="P303" s="19">
        <v>299</v>
      </c>
      <c r="Q303" s="6">
        <f t="shared" si="25"/>
        <v>6.9766666666666666</v>
      </c>
      <c r="R303" s="7">
        <f t="shared" si="26"/>
        <v>7.4868107251786262E-2</v>
      </c>
      <c r="S303" s="7">
        <f t="shared" si="24"/>
        <v>0.77761857002808066</v>
      </c>
      <c r="T303" s="7" t="str">
        <f t="shared" si="27"/>
        <v/>
      </c>
      <c r="U303" s="7">
        <f t="shared" si="28"/>
        <v>7.4868107251786262E-2</v>
      </c>
      <c r="V303" s="24" t="str">
        <f t="shared" si="29"/>
        <v/>
      </c>
    </row>
    <row r="304" spans="16:22" x14ac:dyDescent="0.2">
      <c r="P304" s="19">
        <v>300</v>
      </c>
      <c r="Q304" s="6">
        <f t="shared" si="25"/>
        <v>7</v>
      </c>
      <c r="R304" s="7">
        <f t="shared" si="26"/>
        <v>7.4371267720122827E-2</v>
      </c>
      <c r="S304" s="7">
        <f t="shared" si="24"/>
        <v>0.77935969206328926</v>
      </c>
      <c r="T304" s="7" t="str">
        <f t="shared" si="27"/>
        <v/>
      </c>
      <c r="U304" s="7">
        <f t="shared" si="28"/>
        <v>7.4371267720122827E-2</v>
      </c>
      <c r="V304" s="24" t="str">
        <f t="shared" si="29"/>
        <v/>
      </c>
    </row>
    <row r="305" spans="16:22" x14ac:dyDescent="0.2">
      <c r="P305" s="19">
        <v>301</v>
      </c>
      <c r="Q305" s="6">
        <f t="shared" si="25"/>
        <v>7.0233333333333334</v>
      </c>
      <c r="R305" s="7">
        <f t="shared" si="26"/>
        <v>7.3876494021619415E-2</v>
      </c>
      <c r="S305" s="7">
        <f t="shared" si="24"/>
        <v>0.7810892452560545</v>
      </c>
      <c r="T305" s="7" t="str">
        <f t="shared" si="27"/>
        <v/>
      </c>
      <c r="U305" s="7">
        <f t="shared" si="28"/>
        <v>7.3876494021619415E-2</v>
      </c>
      <c r="V305" s="24" t="str">
        <f t="shared" si="29"/>
        <v/>
      </c>
    </row>
    <row r="306" spans="16:22" x14ac:dyDescent="0.2">
      <c r="P306" s="19">
        <v>302</v>
      </c>
      <c r="Q306" s="6">
        <f t="shared" si="25"/>
        <v>7.0466666666666669</v>
      </c>
      <c r="R306" s="7">
        <f t="shared" si="26"/>
        <v>7.3383796963604739E-2</v>
      </c>
      <c r="S306" s="7">
        <f t="shared" si="24"/>
        <v>0.78280727793605465</v>
      </c>
      <c r="T306" s="7" t="str">
        <f t="shared" si="27"/>
        <v/>
      </c>
      <c r="U306" s="7">
        <f t="shared" si="28"/>
        <v>7.3383796963604739E-2</v>
      </c>
      <c r="V306" s="24" t="str">
        <f t="shared" si="29"/>
        <v/>
      </c>
    </row>
    <row r="307" spans="16:22" x14ac:dyDescent="0.2">
      <c r="P307" s="19">
        <v>303</v>
      </c>
      <c r="Q307" s="6">
        <f t="shared" si="25"/>
        <v>7.07</v>
      </c>
      <c r="R307" s="7">
        <f t="shared" si="26"/>
        <v>7.2893186935485563E-2</v>
      </c>
      <c r="S307" s="7">
        <f t="shared" si="24"/>
        <v>0.78451383868025082</v>
      </c>
      <c r="T307" s="7" t="str">
        <f t="shared" si="27"/>
        <v/>
      </c>
      <c r="U307" s="7">
        <f t="shared" si="28"/>
        <v>7.2893186935485563E-2</v>
      </c>
      <c r="V307" s="24" t="str">
        <f t="shared" si="29"/>
        <v/>
      </c>
    </row>
    <row r="308" spans="16:22" x14ac:dyDescent="0.2">
      <c r="P308" s="19">
        <v>304</v>
      </c>
      <c r="Q308" s="6">
        <f t="shared" si="25"/>
        <v>7.0933333333333337</v>
      </c>
      <c r="R308" s="7">
        <f t="shared" si="26"/>
        <v>7.2404673915412984E-2</v>
      </c>
      <c r="S308" s="7">
        <f t="shared" si="24"/>
        <v>0.78620897630321163</v>
      </c>
      <c r="T308" s="7" t="str">
        <f t="shared" si="27"/>
        <v/>
      </c>
      <c r="U308" s="7">
        <f t="shared" si="28"/>
        <v>7.2404673915412984E-2</v>
      </c>
      <c r="V308" s="24" t="str">
        <f t="shared" si="29"/>
        <v/>
      </c>
    </row>
    <row r="309" spans="16:22" x14ac:dyDescent="0.2">
      <c r="P309" s="19">
        <v>305</v>
      </c>
      <c r="Q309" s="6">
        <f t="shared" si="25"/>
        <v>7.1166666666666663</v>
      </c>
      <c r="R309" s="7">
        <f t="shared" si="26"/>
        <v>7.1918267476874284E-2</v>
      </c>
      <c r="S309" s="7">
        <f t="shared" si="24"/>
        <v>0.78789273984759611</v>
      </c>
      <c r="T309" s="7" t="str">
        <f t="shared" si="27"/>
        <v/>
      </c>
      <c r="U309" s="7">
        <f t="shared" si="28"/>
        <v>7.1918267476874284E-2</v>
      </c>
      <c r="V309" s="24" t="str">
        <f t="shared" si="29"/>
        <v/>
      </c>
    </row>
    <row r="310" spans="16:22" x14ac:dyDescent="0.2">
      <c r="P310" s="19">
        <v>306</v>
      </c>
      <c r="Q310" s="6">
        <f t="shared" si="25"/>
        <v>7.14</v>
      </c>
      <c r="R310" s="7">
        <f t="shared" si="26"/>
        <v>7.1433976795209561E-2</v>
      </c>
      <c r="S310" s="7">
        <f t="shared" si="24"/>
        <v>0.78956517857478725</v>
      </c>
      <c r="T310" s="7" t="str">
        <f t="shared" si="27"/>
        <v/>
      </c>
      <c r="U310" s="7">
        <f t="shared" si="28"/>
        <v>7.1433976795209561E-2</v>
      </c>
      <c r="V310" s="24" t="str">
        <f t="shared" si="29"/>
        <v/>
      </c>
    </row>
    <row r="311" spans="16:22" x14ac:dyDescent="0.2">
      <c r="P311" s="19">
        <v>307</v>
      </c>
      <c r="Q311" s="6">
        <f t="shared" si="25"/>
        <v>7.1633333333333331</v>
      </c>
      <c r="R311" s="7">
        <f t="shared" si="26"/>
        <v>7.0951810654056022E-2</v>
      </c>
      <c r="S311" s="7">
        <f t="shared" si="24"/>
        <v>0.79122634195567665</v>
      </c>
      <c r="T311" s="7" t="str">
        <f t="shared" si="27"/>
        <v/>
      </c>
      <c r="U311" s="7">
        <f t="shared" si="28"/>
        <v>7.0951810654056022E-2</v>
      </c>
      <c r="V311" s="24" t="str">
        <f t="shared" si="29"/>
        <v/>
      </c>
    </row>
    <row r="312" spans="16:22" x14ac:dyDescent="0.2">
      <c r="P312" s="19">
        <v>308</v>
      </c>
      <c r="Q312" s="6">
        <f t="shared" si="25"/>
        <v>7.1866666666666665</v>
      </c>
      <c r="R312" s="7">
        <f t="shared" si="26"/>
        <v>7.0471777451717413E-2</v>
      </c>
      <c r="S312" s="7">
        <f t="shared" si="24"/>
        <v>0.79287627966159901</v>
      </c>
      <c r="T312" s="7" t="str">
        <f t="shared" si="27"/>
        <v/>
      </c>
      <c r="U312" s="7">
        <f t="shared" si="28"/>
        <v>7.0471777451717413E-2</v>
      </c>
      <c r="V312" s="24" t="str">
        <f t="shared" si="29"/>
        <v/>
      </c>
    </row>
    <row r="313" spans="16:22" x14ac:dyDescent="0.2">
      <c r="P313" s="19">
        <v>309</v>
      </c>
      <c r="Q313" s="6">
        <f t="shared" si="25"/>
        <v>7.21</v>
      </c>
      <c r="R313" s="7">
        <f t="shared" si="26"/>
        <v>6.9993885207461651E-2</v>
      </c>
      <c r="S313" s="7">
        <f t="shared" si="24"/>
        <v>0.7945150415554163</v>
      </c>
      <c r="T313" s="7" t="str">
        <f t="shared" si="27"/>
        <v/>
      </c>
      <c r="U313" s="7">
        <f t="shared" si="28"/>
        <v>6.9993885207461651E-2</v>
      </c>
      <c r="V313" s="24" t="str">
        <f t="shared" si="29"/>
        <v/>
      </c>
    </row>
    <row r="314" spans="16:22" x14ac:dyDescent="0.2">
      <c r="P314" s="19">
        <v>310</v>
      </c>
      <c r="Q314" s="6">
        <f t="shared" si="25"/>
        <v>7.2333333333333334</v>
      </c>
      <c r="R314" s="7">
        <f t="shared" si="26"/>
        <v>6.9518141567745662E-2</v>
      </c>
      <c r="S314" s="7">
        <f t="shared" si="24"/>
        <v>0.79614267768274427</v>
      </c>
      <c r="T314" s="7" t="str">
        <f t="shared" si="27"/>
        <v/>
      </c>
      <c r="U314" s="7">
        <f t="shared" si="28"/>
        <v>6.9518141567745662E-2</v>
      </c>
      <c r="V314" s="24" t="str">
        <f t="shared" si="29"/>
        <v/>
      </c>
    </row>
    <row r="315" spans="16:22" x14ac:dyDescent="0.2">
      <c r="P315" s="19">
        <v>311</v>
      </c>
      <c r="Q315" s="6">
        <f t="shared" si="25"/>
        <v>7.2566666666666668</v>
      </c>
      <c r="R315" s="7">
        <f t="shared" si="26"/>
        <v>6.9044553812368084E-2</v>
      </c>
      <c r="S315" s="7">
        <f t="shared" si="24"/>
        <v>0.79775923826332718</v>
      </c>
      <c r="T315" s="7" t="str">
        <f t="shared" si="27"/>
        <v/>
      </c>
      <c r="U315" s="7">
        <f t="shared" si="28"/>
        <v>6.9044553812368084E-2</v>
      </c>
      <c r="V315" s="24" t="str">
        <f t="shared" si="29"/>
        <v/>
      </c>
    </row>
    <row r="316" spans="16:22" x14ac:dyDescent="0.2">
      <c r="P316" s="19">
        <v>312</v>
      </c>
      <c r="Q316" s="6">
        <f t="shared" si="25"/>
        <v>7.28</v>
      </c>
      <c r="R316" s="7">
        <f t="shared" si="26"/>
        <v>6.8573128860551058E-2</v>
      </c>
      <c r="S316" s="7">
        <f t="shared" si="24"/>
        <v>0.79936477368255221</v>
      </c>
      <c r="T316" s="7" t="str">
        <f t="shared" si="27"/>
        <v/>
      </c>
      <c r="U316" s="7">
        <f t="shared" si="28"/>
        <v>6.8573128860551058E-2</v>
      </c>
      <c r="V316" s="24" t="str">
        <f t="shared" si="29"/>
        <v/>
      </c>
    </row>
    <row r="317" spans="16:22" x14ac:dyDescent="0.2">
      <c r="P317" s="19">
        <v>313</v>
      </c>
      <c r="Q317" s="6">
        <f t="shared" si="25"/>
        <v>7.3033333333333337</v>
      </c>
      <c r="R317" s="7">
        <f t="shared" si="26"/>
        <v>6.8103873276950389E-2</v>
      </c>
      <c r="S317" s="7">
        <f t="shared" si="24"/>
        <v>0.80095933448310719</v>
      </c>
      <c r="T317" s="7" t="str">
        <f t="shared" si="27"/>
        <v/>
      </c>
      <c r="U317" s="7">
        <f t="shared" si="28"/>
        <v>6.8103873276950389E-2</v>
      </c>
      <c r="V317" s="24" t="str">
        <f t="shared" si="29"/>
        <v/>
      </c>
    </row>
    <row r="318" spans="16:22" x14ac:dyDescent="0.2">
      <c r="P318" s="19">
        <v>314</v>
      </c>
      <c r="Q318" s="6">
        <f t="shared" si="25"/>
        <v>7.3266666666666671</v>
      </c>
      <c r="R318" s="7">
        <f t="shared" si="26"/>
        <v>6.7636793277596141E-2</v>
      </c>
      <c r="S318" s="7">
        <f t="shared" si="24"/>
        <v>0.80254297135677632</v>
      </c>
      <c r="T318" s="7" t="str">
        <f t="shared" si="27"/>
        <v/>
      </c>
      <c r="U318" s="7">
        <f t="shared" si="28"/>
        <v>6.7636793277596141E-2</v>
      </c>
      <c r="V318" s="24" t="str">
        <f t="shared" si="29"/>
        <v/>
      </c>
    </row>
    <row r="319" spans="16:22" x14ac:dyDescent="0.2">
      <c r="P319" s="19">
        <v>315</v>
      </c>
      <c r="Q319" s="6">
        <f t="shared" si="25"/>
        <v>7.35</v>
      </c>
      <c r="R319" s="7">
        <f t="shared" si="26"/>
        <v>6.7171894735762253E-2</v>
      </c>
      <c r="S319" s="7">
        <f t="shared" si="24"/>
        <v>0.80411573513637413</v>
      </c>
      <c r="T319" s="7" t="str">
        <f t="shared" si="27"/>
        <v/>
      </c>
      <c r="U319" s="7">
        <f t="shared" si="28"/>
        <v>6.7171894735762253E-2</v>
      </c>
      <c r="V319" s="24" t="str">
        <f t="shared" si="29"/>
        <v/>
      </c>
    </row>
    <row r="320" spans="16:22" x14ac:dyDescent="0.2">
      <c r="P320" s="19">
        <v>316</v>
      </c>
      <c r="Q320" s="6">
        <f t="shared" si="25"/>
        <v>7.3733333333333331</v>
      </c>
      <c r="R320" s="7">
        <f t="shared" si="26"/>
        <v>6.6709183187767709E-2</v>
      </c>
      <c r="S320" s="7">
        <f t="shared" si="24"/>
        <v>0.80567767678781632</v>
      </c>
      <c r="T320" s="7" t="str">
        <f t="shared" si="27"/>
        <v/>
      </c>
      <c r="U320" s="7">
        <f t="shared" si="28"/>
        <v>6.6709183187767709E-2</v>
      </c>
      <c r="V320" s="24" t="str">
        <f t="shared" si="29"/>
        <v/>
      </c>
    </row>
    <row r="321" spans="16:22" x14ac:dyDescent="0.2">
      <c r="P321" s="19">
        <v>317</v>
      </c>
      <c r="Q321" s="6">
        <f t="shared" si="25"/>
        <v>7.3966666666666665</v>
      </c>
      <c r="R321" s="7">
        <f t="shared" si="26"/>
        <v>6.6248663838707811E-2</v>
      </c>
      <c r="S321" s="7">
        <f t="shared" si="24"/>
        <v>0.80722884740232381</v>
      </c>
      <c r="T321" s="7" t="str">
        <f t="shared" si="27"/>
        <v/>
      </c>
      <c r="U321" s="7">
        <f t="shared" si="28"/>
        <v>6.6248663838707811E-2</v>
      </c>
      <c r="V321" s="24" t="str">
        <f t="shared" si="29"/>
        <v/>
      </c>
    </row>
    <row r="322" spans="16:22" x14ac:dyDescent="0.2">
      <c r="P322" s="19">
        <v>318</v>
      </c>
      <c r="Q322" s="6">
        <f t="shared" si="25"/>
        <v>7.42</v>
      </c>
      <c r="R322" s="7">
        <f t="shared" si="26"/>
        <v>6.5790341568117958E-2</v>
      </c>
      <c r="S322" s="7">
        <f t="shared" si="24"/>
        <v>0.80876929818876042</v>
      </c>
      <c r="T322" s="7" t="str">
        <f t="shared" si="27"/>
        <v/>
      </c>
      <c r="U322" s="7">
        <f t="shared" si="28"/>
        <v>6.5790341568117958E-2</v>
      </c>
      <c r="V322" s="24" t="str">
        <f t="shared" si="29"/>
        <v/>
      </c>
    </row>
    <row r="323" spans="16:22" x14ac:dyDescent="0.2">
      <c r="P323" s="19">
        <v>319</v>
      </c>
      <c r="Q323" s="6">
        <f t="shared" si="25"/>
        <v>7.4433333333333334</v>
      </c>
      <c r="R323" s="7">
        <f t="shared" si="26"/>
        <v>6.533422093556876E-2</v>
      </c>
      <c r="S323" s="7">
        <f t="shared" si="24"/>
        <v>0.81029908046610244</v>
      </c>
      <c r="T323" s="7" t="str">
        <f t="shared" si="27"/>
        <v/>
      </c>
      <c r="U323" s="7">
        <f t="shared" si="28"/>
        <v>6.533422093556876E-2</v>
      </c>
      <c r="V323" s="24" t="str">
        <f t="shared" si="29"/>
        <v/>
      </c>
    </row>
    <row r="324" spans="16:22" x14ac:dyDescent="0.2">
      <c r="P324" s="19">
        <v>320</v>
      </c>
      <c r="Q324" s="6">
        <f t="shared" si="25"/>
        <v>7.4666666666666668</v>
      </c>
      <c r="R324" s="7">
        <f t="shared" si="26"/>
        <v>6.4880306186193878E-2</v>
      </c>
      <c r="S324" s="7">
        <f t="shared" ref="S324:S387" si="30">1-CHIDIST(Q324,$D$3)</f>
        <v>0.81181824565603622</v>
      </c>
      <c r="T324" s="7" t="str">
        <f t="shared" si="27"/>
        <v/>
      </c>
      <c r="U324" s="7">
        <f t="shared" si="28"/>
        <v>6.4880306186193878E-2</v>
      </c>
      <c r="V324" s="24" t="str">
        <f t="shared" si="29"/>
        <v/>
      </c>
    </row>
    <row r="325" spans="16:22" x14ac:dyDescent="0.2">
      <c r="P325" s="19">
        <v>321</v>
      </c>
      <c r="Q325" s="6">
        <f t="shared" ref="Q325:Q388" si="31">$N$4+P325*($N$5-$N$4)/600</f>
        <v>7.49</v>
      </c>
      <c r="R325" s="7">
        <f t="shared" ref="R325:R388" si="32">EXP(LN(Q325)*$N$7-Q325/2-LN(2)*$D$3/2-$N$8)</f>
        <v>6.4428601256151546E-2</v>
      </c>
      <c r="S325" s="7">
        <f t="shared" si="30"/>
        <v>0.8133268452756871</v>
      </c>
      <c r="T325" s="7" t="str">
        <f t="shared" ref="T325:T388" si="33">IF(Q325&lt;$D$10,EXP(LN(Q325)*$N$7-Q325/2-LN(2)*$D$3/2-$N$8),"")</f>
        <v/>
      </c>
      <c r="U325" s="7">
        <f t="shared" ref="U325:U388" si="34">IF(AND(Q325&gt;=$D$10,Q325&lt;=$D$11),EXP(LN(Q325)*$N$7-Q325/2-LN(2)*$D$3/2-$N$8),"")</f>
        <v>6.4428601256151546E-2</v>
      </c>
      <c r="V325" s="24" t="str">
        <f t="shared" ref="V325:V388" si="35">IF(Q325&gt;$D$11,EXP(LN(Q325)*$N$7-Q325/2-LN(2)*$D$3/2-$N$8),"")</f>
        <v/>
      </c>
    </row>
    <row r="326" spans="16:22" x14ac:dyDescent="0.2">
      <c r="P326" s="19">
        <v>322</v>
      </c>
      <c r="Q326" s="6">
        <f t="shared" si="31"/>
        <v>7.5133333333333336</v>
      </c>
      <c r="R326" s="7">
        <f t="shared" si="32"/>
        <v>6.3979109778018795E-2</v>
      </c>
      <c r="S326" s="7">
        <f t="shared" si="30"/>
        <v>0.81482493093047115</v>
      </c>
      <c r="T326" s="7" t="str">
        <f t="shared" si="33"/>
        <v/>
      </c>
      <c r="U326" s="7">
        <f t="shared" si="34"/>
        <v>6.3979109778018795E-2</v>
      </c>
      <c r="V326" s="24" t="str">
        <f t="shared" si="35"/>
        <v/>
      </c>
    </row>
    <row r="327" spans="16:22" x14ac:dyDescent="0.2">
      <c r="P327" s="19">
        <v>323</v>
      </c>
      <c r="Q327" s="6">
        <f t="shared" si="31"/>
        <v>7.5366666666666671</v>
      </c>
      <c r="R327" s="7">
        <f t="shared" si="32"/>
        <v>6.353183508612073E-2</v>
      </c>
      <c r="S327" s="7">
        <f t="shared" si="30"/>
        <v>0.81631255430707461</v>
      </c>
      <c r="T327" s="7" t="str">
        <f t="shared" si="33"/>
        <v/>
      </c>
      <c r="U327" s="7">
        <f t="shared" si="34"/>
        <v>6.353183508612073E-2</v>
      </c>
      <c r="V327" s="24" t="str">
        <f t="shared" si="35"/>
        <v/>
      </c>
    </row>
    <row r="328" spans="16:22" x14ac:dyDescent="0.2">
      <c r="P328" s="19">
        <v>324</v>
      </c>
      <c r="Q328" s="6">
        <f t="shared" si="31"/>
        <v>7.56</v>
      </c>
      <c r="R328" s="7">
        <f t="shared" si="32"/>
        <v>6.3086780221793579E-2</v>
      </c>
      <c r="S328" s="7">
        <f t="shared" si="30"/>
        <v>0.81778976716655682</v>
      </c>
      <c r="T328" s="7" t="str">
        <f t="shared" si="33"/>
        <v/>
      </c>
      <c r="U328" s="7">
        <f t="shared" si="34"/>
        <v>6.3086780221793579E-2</v>
      </c>
      <c r="V328" s="24" t="str">
        <f t="shared" si="35"/>
        <v/>
      </c>
    </row>
    <row r="329" spans="16:22" x14ac:dyDescent="0.2">
      <c r="P329" s="19">
        <v>325</v>
      </c>
      <c r="Q329" s="6">
        <f t="shared" si="31"/>
        <v>7.583333333333333</v>
      </c>
      <c r="R329" s="7">
        <f t="shared" si="32"/>
        <v>6.2643947938583786E-2</v>
      </c>
      <c r="S329" s="7">
        <f t="shared" si="30"/>
        <v>0.81925662133757371</v>
      </c>
      <c r="T329" s="7" t="str">
        <f t="shared" si="33"/>
        <v/>
      </c>
      <c r="U329" s="7">
        <f t="shared" si="34"/>
        <v>6.2643947938583786E-2</v>
      </c>
      <c r="V329" s="24" t="str">
        <f t="shared" si="35"/>
        <v/>
      </c>
    </row>
    <row r="330" spans="16:22" x14ac:dyDescent="0.2">
      <c r="P330" s="19">
        <v>326</v>
      </c>
      <c r="Q330" s="6">
        <f t="shared" si="31"/>
        <v>7.6066666666666665</v>
      </c>
      <c r="R330" s="7">
        <f t="shared" si="32"/>
        <v>6.2203340707382246E-2</v>
      </c>
      <c r="S330" s="7">
        <f t="shared" si="30"/>
        <v>0.82071316870972277</v>
      </c>
      <c r="T330" s="7" t="str">
        <f t="shared" si="33"/>
        <v/>
      </c>
      <c r="U330" s="7">
        <f t="shared" si="34"/>
        <v>6.2203340707382246E-2</v>
      </c>
      <c r="V330" s="24" t="str">
        <f t="shared" si="35"/>
        <v/>
      </c>
    </row>
    <row r="331" spans="16:22" x14ac:dyDescent="0.2">
      <c r="P331" s="19">
        <v>327</v>
      </c>
      <c r="Q331" s="6">
        <f t="shared" si="31"/>
        <v>7.63</v>
      </c>
      <c r="R331" s="7">
        <f t="shared" si="32"/>
        <v>6.1764960721495017E-2</v>
      </c>
      <c r="S331" s="7">
        <f t="shared" si="30"/>
        <v>0.82215946122700789</v>
      </c>
      <c r="T331" s="7" t="str">
        <f t="shared" si="33"/>
        <v/>
      </c>
      <c r="U331" s="7">
        <f t="shared" si="34"/>
        <v>6.1764960721495017E-2</v>
      </c>
      <c r="V331" s="24" t="str">
        <f t="shared" si="35"/>
        <v/>
      </c>
    </row>
    <row r="332" spans="16:22" x14ac:dyDescent="0.2">
      <c r="P332" s="19">
        <v>328</v>
      </c>
      <c r="Q332" s="6">
        <f t="shared" si="31"/>
        <v>7.6533333333333333</v>
      </c>
      <c r="R332" s="7">
        <f t="shared" si="32"/>
        <v>6.1328809901650724E-2</v>
      </c>
      <c r="S332" s="7">
        <f t="shared" si="30"/>
        <v>0.82359555088142011</v>
      </c>
      <c r="T332" s="7" t="str">
        <f t="shared" si="33"/>
        <v/>
      </c>
      <c r="U332" s="7">
        <f t="shared" si="34"/>
        <v>6.1328809901650724E-2</v>
      </c>
      <c r="V332" s="24" t="str">
        <f t="shared" si="35"/>
        <v/>
      </c>
    </row>
    <row r="333" spans="16:22" x14ac:dyDescent="0.2">
      <c r="P333" s="19">
        <v>329</v>
      </c>
      <c r="Q333" s="6">
        <f t="shared" si="31"/>
        <v>7.6766666666666667</v>
      </c>
      <c r="R333" s="7">
        <f t="shared" si="32"/>
        <v>6.0894889900945347E-2</v>
      </c>
      <c r="S333" s="7">
        <f t="shared" si="30"/>
        <v>0.82502148970663525</v>
      </c>
      <c r="T333" s="7" t="str">
        <f t="shared" si="33"/>
        <v/>
      </c>
      <c r="U333" s="7">
        <f t="shared" si="34"/>
        <v>6.0894889900945347E-2</v>
      </c>
      <c r="V333" s="24" t="str">
        <f t="shared" si="35"/>
        <v/>
      </c>
    </row>
    <row r="334" spans="16:22" x14ac:dyDescent="0.2">
      <c r="P334" s="19">
        <v>330</v>
      </c>
      <c r="Q334" s="6">
        <f t="shared" si="31"/>
        <v>7.7</v>
      </c>
      <c r="R334" s="7">
        <f t="shared" si="32"/>
        <v>6.0463202109724619E-2</v>
      </c>
      <c r="S334" s="7">
        <f t="shared" si="30"/>
        <v>0.82643732977182705</v>
      </c>
      <c r="T334" s="7" t="str">
        <f t="shared" si="33"/>
        <v/>
      </c>
      <c r="U334" s="7">
        <f t="shared" si="34"/>
        <v>6.0463202109724619E-2</v>
      </c>
      <c r="V334" s="24" t="str">
        <f t="shared" si="35"/>
        <v/>
      </c>
    </row>
    <row r="335" spans="16:22" x14ac:dyDescent="0.2">
      <c r="P335" s="19">
        <v>331</v>
      </c>
      <c r="Q335" s="6">
        <f t="shared" si="31"/>
        <v>7.7233333333333336</v>
      </c>
      <c r="R335" s="7">
        <f t="shared" si="32"/>
        <v>6.0033747660405166E-2</v>
      </c>
      <c r="S335" s="7">
        <f t="shared" si="30"/>
        <v>0.82784312317559161</v>
      </c>
      <c r="T335" s="7" t="str">
        <f t="shared" si="33"/>
        <v/>
      </c>
      <c r="U335" s="7">
        <f t="shared" si="34"/>
        <v>6.0033747660405166E-2</v>
      </c>
      <c r="V335" s="24" t="str">
        <f t="shared" si="35"/>
        <v/>
      </c>
    </row>
    <row r="336" spans="16:22" x14ac:dyDescent="0.2">
      <c r="P336" s="19">
        <v>332</v>
      </c>
      <c r="Q336" s="6">
        <f t="shared" si="31"/>
        <v>7.746666666666667</v>
      </c>
      <c r="R336" s="7">
        <f t="shared" si="32"/>
        <v>5.9606527432234123E-2</v>
      </c>
      <c r="S336" s="7">
        <f t="shared" si="30"/>
        <v>0.82923892203998595</v>
      </c>
      <c r="T336" s="7" t="str">
        <f t="shared" si="33"/>
        <v/>
      </c>
      <c r="U336" s="7">
        <f t="shared" si="34"/>
        <v>5.9606527432234123E-2</v>
      </c>
      <c r="V336" s="24" t="str">
        <f t="shared" si="35"/>
        <v/>
      </c>
    </row>
    <row r="337" spans="16:22" x14ac:dyDescent="0.2">
      <c r="P337" s="19">
        <v>333</v>
      </c>
      <c r="Q337" s="6">
        <f t="shared" si="31"/>
        <v>7.77</v>
      </c>
      <c r="R337" s="7">
        <f t="shared" si="32"/>
        <v>5.9181542055988419E-2</v>
      </c>
      <c r="S337" s="7">
        <f t="shared" si="30"/>
        <v>0.83062477850467409</v>
      </c>
      <c r="T337" s="7" t="str">
        <f t="shared" si="33"/>
        <v/>
      </c>
      <c r="U337" s="7">
        <f t="shared" si="34"/>
        <v>5.9181542055988419E-2</v>
      </c>
      <c r="V337" s="24" t="str">
        <f t="shared" si="35"/>
        <v/>
      </c>
    </row>
    <row r="338" spans="16:22" x14ac:dyDescent="0.2">
      <c r="P338" s="19">
        <v>334</v>
      </c>
      <c r="Q338" s="6">
        <f t="shared" si="31"/>
        <v>7.793333333333333</v>
      </c>
      <c r="R338" s="7">
        <f t="shared" si="32"/>
        <v>5.8758791918613898E-2</v>
      </c>
      <c r="S338" s="7">
        <f t="shared" si="30"/>
        <v>0.83200074472118524</v>
      </c>
      <c r="T338" s="7" t="str">
        <f t="shared" si="33"/>
        <v/>
      </c>
      <c r="U338" s="7">
        <f t="shared" si="34"/>
        <v>5.8758791918613898E-2</v>
      </c>
      <c r="V338" s="24" t="str">
        <f t="shared" si="35"/>
        <v/>
      </c>
    </row>
    <row r="339" spans="16:22" x14ac:dyDescent="0.2">
      <c r="P339" s="19">
        <v>335</v>
      </c>
      <c r="Q339" s="6">
        <f t="shared" si="31"/>
        <v>7.8166666666666664</v>
      </c>
      <c r="R339" s="7">
        <f t="shared" si="32"/>
        <v>5.8338277167805021E-2</v>
      </c>
      <c r="S339" s="7">
        <f t="shared" si="30"/>
        <v>0.83336687284727695</v>
      </c>
      <c r="T339" s="7" t="str">
        <f t="shared" si="33"/>
        <v/>
      </c>
      <c r="U339" s="7">
        <f t="shared" si="34"/>
        <v>5.8338277167805021E-2</v>
      </c>
      <c r="V339" s="24" t="str">
        <f t="shared" si="35"/>
        <v/>
      </c>
    </row>
    <row r="340" spans="16:22" x14ac:dyDescent="0.2">
      <c r="P340" s="19">
        <v>336</v>
      </c>
      <c r="Q340" s="6">
        <f t="shared" si="31"/>
        <v>7.84</v>
      </c>
      <c r="R340" s="7">
        <f t="shared" si="32"/>
        <v>5.791999771652534E-2</v>
      </c>
      <c r="S340" s="7">
        <f t="shared" si="30"/>
        <v>0.83472321504140556</v>
      </c>
      <c r="T340" s="7" t="str">
        <f t="shared" si="33"/>
        <v/>
      </c>
      <c r="U340" s="7">
        <f t="shared" si="34"/>
        <v>5.791999771652534E-2</v>
      </c>
      <c r="V340" s="24" t="str">
        <f t="shared" si="35"/>
        <v/>
      </c>
    </row>
    <row r="341" spans="16:22" x14ac:dyDescent="0.2">
      <c r="P341" s="19">
        <v>337</v>
      </c>
      <c r="Q341" s="6">
        <f t="shared" si="31"/>
        <v>7.8633333333333333</v>
      </c>
      <c r="R341" s="7">
        <f t="shared" si="32"/>
        <v>5.7503953247470027E-2</v>
      </c>
      <c r="S341" s="7">
        <f t="shared" si="30"/>
        <v>0.83606982345730185</v>
      </c>
      <c r="T341" s="7" t="str">
        <f t="shared" si="33"/>
        <v/>
      </c>
      <c r="U341" s="7">
        <f t="shared" si="34"/>
        <v>5.7503953247470027E-2</v>
      </c>
      <c r="V341" s="24" t="str">
        <f t="shared" si="35"/>
        <v/>
      </c>
    </row>
    <row r="342" spans="16:22" x14ac:dyDescent="0.2">
      <c r="P342" s="19">
        <v>338</v>
      </c>
      <c r="Q342" s="6">
        <f t="shared" si="31"/>
        <v>7.8866666666666667</v>
      </c>
      <c r="R342" s="7">
        <f t="shared" si="32"/>
        <v>5.7090143217469559E-2</v>
      </c>
      <c r="S342" s="7">
        <f t="shared" si="30"/>
        <v>0.83740675023864863</v>
      </c>
      <c r="T342" s="7" t="str">
        <f t="shared" si="33"/>
        <v/>
      </c>
      <c r="U342" s="7">
        <f t="shared" si="34"/>
        <v>5.7090143217469559E-2</v>
      </c>
      <c r="V342" s="24" t="str">
        <f t="shared" si="35"/>
        <v/>
      </c>
    </row>
    <row r="343" spans="16:22" x14ac:dyDescent="0.2">
      <c r="P343" s="19">
        <v>339</v>
      </c>
      <c r="Q343" s="6">
        <f t="shared" si="31"/>
        <v>7.91</v>
      </c>
      <c r="R343" s="7">
        <f t="shared" si="32"/>
        <v>5.6678566861837011E-2</v>
      </c>
      <c r="S343" s="7">
        <f t="shared" si="30"/>
        <v>0.83873404751386282</v>
      </c>
      <c r="T343" s="7" t="str">
        <f t="shared" si="33"/>
        <v/>
      </c>
      <c r="U343" s="7">
        <f t="shared" si="34"/>
        <v>5.6678566861837011E-2</v>
      </c>
      <c r="V343" s="24" t="str">
        <f t="shared" si="35"/>
        <v/>
      </c>
    </row>
    <row r="344" spans="16:22" x14ac:dyDescent="0.2">
      <c r="P344" s="19">
        <v>340</v>
      </c>
      <c r="Q344" s="6">
        <f t="shared" si="31"/>
        <v>7.9333333333333336</v>
      </c>
      <c r="R344" s="7">
        <f t="shared" si="32"/>
        <v>5.6269223198657806E-2</v>
      </c>
      <c r="S344" s="7">
        <f t="shared" si="30"/>
        <v>0.84005176739097553</v>
      </c>
      <c r="T344" s="7" t="str">
        <f t="shared" si="33"/>
        <v/>
      </c>
      <c r="U344" s="7">
        <f t="shared" si="34"/>
        <v>5.6269223198657806E-2</v>
      </c>
      <c r="V344" s="24" t="str">
        <f t="shared" si="35"/>
        <v/>
      </c>
    </row>
    <row r="345" spans="16:22" x14ac:dyDescent="0.2">
      <c r="P345" s="19">
        <v>341</v>
      </c>
      <c r="Q345" s="6">
        <f t="shared" si="31"/>
        <v>7.956666666666667</v>
      </c>
      <c r="R345" s="7">
        <f t="shared" si="32"/>
        <v>5.5862111033023236E-2</v>
      </c>
      <c r="S345" s="7">
        <f t="shared" si="30"/>
        <v>0.84135996195261298</v>
      </c>
      <c r="T345" s="7" t="str">
        <f t="shared" si="33"/>
        <v/>
      </c>
      <c r="U345" s="7">
        <f t="shared" si="34"/>
        <v>5.5862111033023236E-2</v>
      </c>
      <c r="V345" s="24" t="str">
        <f t="shared" si="35"/>
        <v/>
      </c>
    </row>
    <row r="346" spans="16:22" x14ac:dyDescent="0.2">
      <c r="P346" s="19">
        <v>342</v>
      </c>
      <c r="Q346" s="6">
        <f t="shared" si="31"/>
        <v>7.98</v>
      </c>
      <c r="R346" s="7">
        <f t="shared" si="32"/>
        <v>5.5457228961208284E-2</v>
      </c>
      <c r="S346" s="7">
        <f t="shared" si="30"/>
        <v>0.84265868325107718</v>
      </c>
      <c r="T346" s="7" t="str">
        <f t="shared" si="33"/>
        <v/>
      </c>
      <c r="U346" s="7">
        <f t="shared" si="34"/>
        <v>5.5457228961208284E-2</v>
      </c>
      <c r="V346" s="24" t="str">
        <f t="shared" si="35"/>
        <v/>
      </c>
    </row>
    <row r="347" spans="16:22" x14ac:dyDescent="0.2">
      <c r="P347" s="19">
        <v>343</v>
      </c>
      <c r="Q347" s="6">
        <f t="shared" si="31"/>
        <v>8.0033333333333339</v>
      </c>
      <c r="R347" s="7">
        <f t="shared" si="32"/>
        <v>5.505457537479401E-2</v>
      </c>
      <c r="S347" s="7">
        <f t="shared" si="30"/>
        <v>0.84394798330351906</v>
      </c>
      <c r="T347" s="7" t="str">
        <f t="shared" si="33"/>
        <v/>
      </c>
      <c r="U347" s="7">
        <f t="shared" si="34"/>
        <v>5.505457537479401E-2</v>
      </c>
      <c r="V347" s="24" t="str">
        <f t="shared" si="35"/>
        <v/>
      </c>
    </row>
    <row r="348" spans="16:22" x14ac:dyDescent="0.2">
      <c r="P348" s="19">
        <v>344</v>
      </c>
      <c r="Q348" s="6">
        <f t="shared" si="31"/>
        <v>8.0266666666666673</v>
      </c>
      <c r="R348" s="7">
        <f t="shared" si="32"/>
        <v>5.4654148464735243E-2</v>
      </c>
      <c r="S348" s="7">
        <f t="shared" si="30"/>
        <v>0.84522791408721232</v>
      </c>
      <c r="T348" s="7" t="str">
        <f t="shared" si="33"/>
        <v/>
      </c>
      <c r="U348" s="7">
        <f t="shared" si="34"/>
        <v>5.4654148464735243E-2</v>
      </c>
      <c r="V348" s="24" t="str">
        <f t="shared" si="35"/>
        <v/>
      </c>
    </row>
    <row r="349" spans="16:22" x14ac:dyDescent="0.2">
      <c r="P349" s="19">
        <v>345</v>
      </c>
      <c r="Q349" s="6">
        <f t="shared" si="31"/>
        <v>8.0500000000000007</v>
      </c>
      <c r="R349" s="7">
        <f t="shared" si="32"/>
        <v>5.4255946225373913E-2</v>
      </c>
      <c r="S349" s="7">
        <f t="shared" si="30"/>
        <v>0.84649852753491761</v>
      </c>
      <c r="T349" s="7" t="str">
        <f t="shared" si="33"/>
        <v/>
      </c>
      <c r="U349" s="7">
        <f t="shared" si="34"/>
        <v>5.4255946225373913E-2</v>
      </c>
      <c r="V349" s="24" t="str">
        <f t="shared" si="35"/>
        <v/>
      </c>
    </row>
    <row r="350" spans="16:22" x14ac:dyDescent="0.2">
      <c r="P350" s="19">
        <v>346</v>
      </c>
      <c r="Q350" s="6">
        <f t="shared" si="31"/>
        <v>8.0733333333333341</v>
      </c>
      <c r="R350" s="7">
        <f t="shared" si="32"/>
        <v>5.3859966458398668E-2</v>
      </c>
      <c r="S350" s="7">
        <f t="shared" si="30"/>
        <v>0.84775987553034171</v>
      </c>
      <c r="T350" s="7" t="str">
        <f t="shared" si="33"/>
        <v/>
      </c>
      <c r="U350" s="7">
        <f t="shared" si="34"/>
        <v>5.3859966458398668E-2</v>
      </c>
      <c r="V350" s="24" t="str">
        <f t="shared" si="35"/>
        <v/>
      </c>
    </row>
    <row r="351" spans="16:22" x14ac:dyDescent="0.2">
      <c r="P351" s="19">
        <v>347</v>
      </c>
      <c r="Q351" s="6">
        <f t="shared" si="31"/>
        <v>8.0966666666666658</v>
      </c>
      <c r="R351" s="7">
        <f t="shared" si="32"/>
        <v>5.3466206776751256E-2</v>
      </c>
      <c r="S351" s="7">
        <f t="shared" si="30"/>
        <v>0.84901200990368775</v>
      </c>
      <c r="T351" s="7" t="str">
        <f t="shared" si="33"/>
        <v/>
      </c>
      <c r="U351" s="7">
        <f t="shared" si="34"/>
        <v>5.3466206776751256E-2</v>
      </c>
      <c r="V351" s="24" t="str">
        <f t="shared" si="35"/>
        <v/>
      </c>
    </row>
    <row r="352" spans="16:22" x14ac:dyDescent="0.2">
      <c r="P352" s="19">
        <v>348</v>
      </c>
      <c r="Q352" s="6">
        <f t="shared" si="31"/>
        <v>8.1199999999999992</v>
      </c>
      <c r="R352" s="7">
        <f t="shared" si="32"/>
        <v>5.3074664608480211E-2</v>
      </c>
      <c r="S352" s="7">
        <f t="shared" si="30"/>
        <v>0.85025498242729658</v>
      </c>
      <c r="T352" s="7" t="str">
        <f t="shared" si="33"/>
        <v/>
      </c>
      <c r="U352" s="7">
        <f t="shared" si="34"/>
        <v>5.3074664608480211E-2</v>
      </c>
      <c r="V352" s="24" t="str">
        <f t="shared" si="35"/>
        <v/>
      </c>
    </row>
    <row r="353" spans="16:22" x14ac:dyDescent="0.2">
      <c r="P353" s="19">
        <v>349</v>
      </c>
      <c r="Q353" s="6">
        <f t="shared" si="31"/>
        <v>8.1433333333333326</v>
      </c>
      <c r="R353" s="7">
        <f t="shared" si="32"/>
        <v>5.2685337200542477E-2</v>
      </c>
      <c r="S353" s="7">
        <f t="shared" si="30"/>
        <v>0.85148884481137654</v>
      </c>
      <c r="T353" s="7" t="str">
        <f t="shared" si="33"/>
        <v/>
      </c>
      <c r="U353" s="7">
        <f t="shared" si="34"/>
        <v>5.2685337200542477E-2</v>
      </c>
      <c r="V353" s="24" t="str">
        <f t="shared" si="35"/>
        <v/>
      </c>
    </row>
    <row r="354" spans="16:22" x14ac:dyDescent="0.2">
      <c r="P354" s="19">
        <v>350</v>
      </c>
      <c r="Q354" s="6">
        <f t="shared" si="31"/>
        <v>8.1666666666666661</v>
      </c>
      <c r="R354" s="7">
        <f t="shared" si="32"/>
        <v>5.2298221622552918E-2</v>
      </c>
      <c r="S354" s="7">
        <f t="shared" si="30"/>
        <v>0.85271364869982214</v>
      </c>
      <c r="T354" s="7" t="str">
        <f t="shared" si="33"/>
        <v/>
      </c>
      <c r="U354" s="7">
        <f t="shared" si="34"/>
        <v>5.2298221622552918E-2</v>
      </c>
      <c r="V354" s="24" t="str">
        <f t="shared" si="35"/>
        <v/>
      </c>
    </row>
    <row r="355" spans="16:22" x14ac:dyDescent="0.2">
      <c r="P355" s="19">
        <v>351</v>
      </c>
      <c r="Q355" s="6">
        <f t="shared" si="31"/>
        <v>8.19</v>
      </c>
      <c r="R355" s="7">
        <f t="shared" si="32"/>
        <v>5.1913314770483138E-2</v>
      </c>
      <c r="S355" s="7">
        <f t="shared" si="30"/>
        <v>0.85392944566611906</v>
      </c>
      <c r="T355" s="7" t="str">
        <f t="shared" si="33"/>
        <v/>
      </c>
      <c r="U355" s="7">
        <f t="shared" si="34"/>
        <v>5.1913314770483138E-2</v>
      </c>
      <c r="V355" s="24" t="str">
        <f t="shared" si="35"/>
        <v/>
      </c>
    </row>
    <row r="356" spans="16:22" x14ac:dyDescent="0.2">
      <c r="P356" s="19">
        <v>352</v>
      </c>
      <c r="Q356" s="6">
        <f t="shared" si="31"/>
        <v>8.2133333333333329</v>
      </c>
      <c r="R356" s="7">
        <f t="shared" si="32"/>
        <v>5.1530613370309473E-2</v>
      </c>
      <c r="S356" s="7">
        <f t="shared" si="30"/>
        <v>0.85513628720933577</v>
      </c>
      <c r="T356" s="7" t="str">
        <f t="shared" si="33"/>
        <v/>
      </c>
      <c r="U356" s="7">
        <f t="shared" si="34"/>
        <v>5.1530613370309473E-2</v>
      </c>
      <c r="V356" s="24" t="str">
        <f t="shared" si="35"/>
        <v/>
      </c>
    </row>
    <row r="357" spans="16:22" x14ac:dyDescent="0.2">
      <c r="P357" s="19">
        <v>353</v>
      </c>
      <c r="Q357" s="6">
        <f t="shared" si="31"/>
        <v>8.2366666666666664</v>
      </c>
      <c r="R357" s="7">
        <f t="shared" si="32"/>
        <v>5.1150113981610512E-2</v>
      </c>
      <c r="S357" s="7">
        <f t="shared" si="30"/>
        <v>0.85633422475019827</v>
      </c>
      <c r="T357" s="7" t="str">
        <f t="shared" si="33"/>
        <v/>
      </c>
      <c r="U357" s="7">
        <f t="shared" si="34"/>
        <v>5.1150113981610512E-2</v>
      </c>
      <c r="V357" s="24" t="str">
        <f t="shared" si="35"/>
        <v/>
      </c>
    </row>
    <row r="358" spans="16:22" x14ac:dyDescent="0.2">
      <c r="P358" s="19">
        <v>354</v>
      </c>
      <c r="Q358" s="6">
        <f t="shared" si="31"/>
        <v>8.26</v>
      </c>
      <c r="R358" s="7">
        <f t="shared" si="32"/>
        <v>5.0771813001115572E-2</v>
      </c>
      <c r="S358" s="7">
        <f t="shared" si="30"/>
        <v>0.85752330962724954</v>
      </c>
      <c r="T358" s="7" t="str">
        <f t="shared" si="33"/>
        <v/>
      </c>
      <c r="U358" s="7">
        <f t="shared" si="34"/>
        <v>5.0771813001115572E-2</v>
      </c>
      <c r="V358" s="24" t="str">
        <f t="shared" si="35"/>
        <v/>
      </c>
    </row>
    <row r="359" spans="16:22" x14ac:dyDescent="0.2">
      <c r="P359" s="19">
        <v>355</v>
      </c>
      <c r="Q359" s="6">
        <f t="shared" si="31"/>
        <v>8.2833333333333332</v>
      </c>
      <c r="R359" s="7">
        <f t="shared" si="32"/>
        <v>5.039570666620332E-2</v>
      </c>
      <c r="S359" s="7">
        <f t="shared" si="30"/>
        <v>0.85870359309308975</v>
      </c>
      <c r="T359" s="7" t="str">
        <f t="shared" si="33"/>
        <v/>
      </c>
      <c r="U359" s="7">
        <f t="shared" si="34"/>
        <v>5.039570666620332E-2</v>
      </c>
      <c r="V359" s="24" t="str">
        <f t="shared" si="35"/>
        <v/>
      </c>
    </row>
    <row r="360" spans="16:22" x14ac:dyDescent="0.2">
      <c r="P360" s="19">
        <v>356</v>
      </c>
      <c r="Q360" s="6">
        <f t="shared" si="31"/>
        <v>8.3066666666666666</v>
      </c>
      <c r="R360" s="7">
        <f t="shared" si="32"/>
        <v>5.0021791058352458E-2</v>
      </c>
      <c r="S360" s="7">
        <f t="shared" si="30"/>
        <v>0.85987512631070007</v>
      </c>
      <c r="T360" s="7" t="str">
        <f t="shared" si="33"/>
        <v/>
      </c>
      <c r="U360" s="7">
        <f t="shared" si="34"/>
        <v>5.0021791058352458E-2</v>
      </c>
      <c r="V360" s="24" t="str">
        <f t="shared" si="35"/>
        <v/>
      </c>
    </row>
    <row r="361" spans="16:22" x14ac:dyDescent="0.2">
      <c r="P361" s="19">
        <v>357</v>
      </c>
      <c r="Q361" s="6">
        <f t="shared" si="31"/>
        <v>8.33</v>
      </c>
      <c r="R361" s="7">
        <f t="shared" si="32"/>
        <v>4.9650062106543644E-2</v>
      </c>
      <c r="S361" s="7">
        <f t="shared" si="30"/>
        <v>0.86103796034984303</v>
      </c>
      <c r="T361" s="7" t="str">
        <f t="shared" si="33"/>
        <v/>
      </c>
      <c r="U361" s="7">
        <f t="shared" si="34"/>
        <v>4.9650062106543644E-2</v>
      </c>
      <c r="V361" s="24" t="str">
        <f t="shared" si="35"/>
        <v/>
      </c>
    </row>
    <row r="362" spans="16:22" x14ac:dyDescent="0.2">
      <c r="P362" s="19">
        <v>358</v>
      </c>
      <c r="Q362" s="6">
        <f t="shared" si="31"/>
        <v>8.3533333333333335</v>
      </c>
      <c r="R362" s="7">
        <f t="shared" si="32"/>
        <v>4.9280515590613902E-2</v>
      </c>
      <c r="S362" s="7">
        <f t="shared" si="30"/>
        <v>0.86219214618354456</v>
      </c>
      <c r="T362" s="7" t="str">
        <f t="shared" si="33"/>
        <v/>
      </c>
      <c r="U362" s="7">
        <f t="shared" si="34"/>
        <v>4.9280515590613902E-2</v>
      </c>
      <c r="V362" s="24" t="str">
        <f t="shared" si="35"/>
        <v/>
      </c>
    </row>
    <row r="363" spans="16:22" x14ac:dyDescent="0.2">
      <c r="P363" s="19">
        <v>359</v>
      </c>
      <c r="Q363" s="6">
        <f t="shared" si="31"/>
        <v>8.3766666666666669</v>
      </c>
      <c r="R363" s="7">
        <f t="shared" si="32"/>
        <v>4.8913147144564392E-2</v>
      </c>
      <c r="S363" s="7">
        <f t="shared" si="30"/>
        <v>0.86333773468465225</v>
      </c>
      <c r="T363" s="7" t="str">
        <f t="shared" si="33"/>
        <v/>
      </c>
      <c r="U363" s="7">
        <f t="shared" si="34"/>
        <v>4.8913147144564392E-2</v>
      </c>
      <c r="V363" s="24" t="str">
        <f t="shared" si="35"/>
        <v/>
      </c>
    </row>
    <row r="364" spans="16:22" x14ac:dyDescent="0.2">
      <c r="P364" s="19">
        <v>360</v>
      </c>
      <c r="Q364" s="6">
        <f t="shared" si="31"/>
        <v>8.4</v>
      </c>
      <c r="R364" s="7">
        <f t="shared" si="32"/>
        <v>4.8547952259820483E-2</v>
      </c>
      <c r="S364" s="7">
        <f t="shared" si="30"/>
        <v>0.86447477662247052</v>
      </c>
      <c r="T364" s="7" t="str">
        <f t="shared" si="33"/>
        <v/>
      </c>
      <c r="U364" s="7">
        <f t="shared" si="34"/>
        <v>4.8547952259820483E-2</v>
      </c>
      <c r="V364" s="24" t="str">
        <f t="shared" si="35"/>
        <v/>
      </c>
    </row>
    <row r="365" spans="16:22" x14ac:dyDescent="0.2">
      <c r="P365" s="19">
        <v>361</v>
      </c>
      <c r="Q365" s="6">
        <f t="shared" si="31"/>
        <v>8.4233333333333338</v>
      </c>
      <c r="R365" s="7">
        <f t="shared" si="32"/>
        <v>4.8184926288446769E-2</v>
      </c>
      <c r="S365" s="7">
        <f t="shared" si="30"/>
        <v>0.86560332265947193</v>
      </c>
      <c r="T365" s="7" t="str">
        <f t="shared" si="33"/>
        <v/>
      </c>
      <c r="U365" s="7">
        <f t="shared" si="34"/>
        <v>4.8184926288446769E-2</v>
      </c>
      <c r="V365" s="24" t="str">
        <f t="shared" si="35"/>
        <v/>
      </c>
    </row>
    <row r="366" spans="16:22" x14ac:dyDescent="0.2">
      <c r="P366" s="19">
        <v>362</v>
      </c>
      <c r="Q366" s="6">
        <f t="shared" si="31"/>
        <v>8.4466666666666672</v>
      </c>
      <c r="R366" s="7">
        <f t="shared" si="32"/>
        <v>4.7824064446315477E-2</v>
      </c>
      <c r="S366" s="7">
        <f t="shared" si="30"/>
        <v>0.86672342334808217</v>
      </c>
      <c r="T366" s="7" t="str">
        <f t="shared" si="33"/>
        <v/>
      </c>
      <c r="U366" s="7">
        <f t="shared" si="34"/>
        <v>4.7824064446315477E-2</v>
      </c>
      <c r="V366" s="24" t="str">
        <f t="shared" si="35"/>
        <v/>
      </c>
    </row>
    <row r="367" spans="16:22" x14ac:dyDescent="0.2">
      <c r="P367" s="19">
        <v>363</v>
      </c>
      <c r="Q367" s="6">
        <f t="shared" si="31"/>
        <v>8.4700000000000006</v>
      </c>
      <c r="R367" s="7">
        <f t="shared" si="32"/>
        <v>4.7465361816230012E-2</v>
      </c>
      <c r="S367" s="7">
        <f t="shared" si="30"/>
        <v>0.86783512912753857</v>
      </c>
      <c r="T367" s="7" t="str">
        <f t="shared" si="33"/>
        <v/>
      </c>
      <c r="U367" s="7">
        <f t="shared" si="34"/>
        <v>4.7465361816230012E-2</v>
      </c>
      <c r="V367" s="24" t="str">
        <f t="shared" si="35"/>
        <v/>
      </c>
    </row>
    <row r="368" spans="16:22" x14ac:dyDescent="0.2">
      <c r="P368" s="19">
        <v>364</v>
      </c>
      <c r="Q368" s="6">
        <f t="shared" si="31"/>
        <v>8.4933333333333341</v>
      </c>
      <c r="R368" s="7">
        <f t="shared" si="32"/>
        <v>4.7108813351004045E-2</v>
      </c>
      <c r="S368" s="7">
        <f t="shared" si="30"/>
        <v>0.86893849032082138</v>
      </c>
      <c r="T368" s="7" t="str">
        <f t="shared" si="33"/>
        <v/>
      </c>
      <c r="U368" s="7">
        <f t="shared" si="34"/>
        <v>4.7108813351004045E-2</v>
      </c>
      <c r="V368" s="24" t="str">
        <f t="shared" si="35"/>
        <v/>
      </c>
    </row>
    <row r="369" spans="16:22" x14ac:dyDescent="0.2">
      <c r="P369" s="19">
        <v>365</v>
      </c>
      <c r="Q369" s="6">
        <f t="shared" si="31"/>
        <v>8.5166666666666675</v>
      </c>
      <c r="R369" s="7">
        <f t="shared" si="32"/>
        <v>4.6754413876495718E-2</v>
      </c>
      <c r="S369" s="7">
        <f t="shared" si="30"/>
        <v>0.87003355713165642</v>
      </c>
      <c r="T369" s="7" t="str">
        <f t="shared" si="33"/>
        <v/>
      </c>
      <c r="U369" s="7">
        <f t="shared" si="34"/>
        <v>4.6754413876495718E-2</v>
      </c>
      <c r="V369" s="24" t="str">
        <f t="shared" si="35"/>
        <v/>
      </c>
    </row>
    <row r="370" spans="16:22" x14ac:dyDescent="0.2">
      <c r="P370" s="19">
        <v>366</v>
      </c>
      <c r="Q370" s="6">
        <f t="shared" si="31"/>
        <v>8.5399999999999991</v>
      </c>
      <c r="R370" s="7">
        <f t="shared" si="32"/>
        <v>4.6402158094598502E-2</v>
      </c>
      <c r="S370" s="7">
        <f t="shared" si="30"/>
        <v>0.87112037964158717</v>
      </c>
      <c r="T370" s="7" t="str">
        <f t="shared" si="33"/>
        <v/>
      </c>
      <c r="U370" s="7">
        <f t="shared" si="34"/>
        <v>4.6402158094598502E-2</v>
      </c>
      <c r="V370" s="24" t="str">
        <f t="shared" si="35"/>
        <v/>
      </c>
    </row>
    <row r="371" spans="16:22" x14ac:dyDescent="0.2">
      <c r="P371" s="19">
        <v>367</v>
      </c>
      <c r="Q371" s="6">
        <f t="shared" si="31"/>
        <v>8.5633333333333326</v>
      </c>
      <c r="R371" s="7">
        <f t="shared" si="32"/>
        <v>4.60520405861886E-2</v>
      </c>
      <c r="S371" s="7">
        <f t="shared" si="30"/>
        <v>0.87219900780711757</v>
      </c>
      <c r="T371" s="7" t="str">
        <f t="shared" si="33"/>
        <v/>
      </c>
      <c r="U371" s="7">
        <f t="shared" si="34"/>
        <v>4.60520405861886E-2</v>
      </c>
      <c r="V371" s="24" t="str">
        <f t="shared" si="35"/>
        <v/>
      </c>
    </row>
    <row r="372" spans="16:22" x14ac:dyDescent="0.2">
      <c r="P372" s="19">
        <v>368</v>
      </c>
      <c r="Q372" s="6">
        <f t="shared" si="31"/>
        <v>8.586666666666666</v>
      </c>
      <c r="R372" s="7">
        <f t="shared" si="32"/>
        <v>4.5704055814029663E-2</v>
      </c>
      <c r="S372" s="7">
        <f t="shared" si="30"/>
        <v>0.87326949145692123</v>
      </c>
      <c r="T372" s="7" t="str">
        <f t="shared" si="33"/>
        <v/>
      </c>
      <c r="U372" s="7">
        <f t="shared" si="34"/>
        <v>4.5704055814029663E-2</v>
      </c>
      <c r="V372" s="24" t="str">
        <f t="shared" si="35"/>
        <v/>
      </c>
    </row>
    <row r="373" spans="16:22" x14ac:dyDescent="0.2">
      <c r="P373" s="19">
        <v>369</v>
      </c>
      <c r="Q373" s="6">
        <f t="shared" si="31"/>
        <v>8.61</v>
      </c>
      <c r="R373" s="7">
        <f t="shared" si="32"/>
        <v>4.5358198125634651E-2</v>
      </c>
      <c r="S373" s="7">
        <f t="shared" si="30"/>
        <v>0.87433188028911968</v>
      </c>
      <c r="T373" s="7" t="str">
        <f t="shared" si="33"/>
        <v/>
      </c>
      <c r="U373" s="7">
        <f t="shared" si="34"/>
        <v>4.5358198125634651E-2</v>
      </c>
      <c r="V373" s="24" t="str">
        <f t="shared" si="35"/>
        <v/>
      </c>
    </row>
    <row r="374" spans="16:22" x14ac:dyDescent="0.2">
      <c r="P374" s="19">
        <v>370</v>
      </c>
      <c r="Q374" s="6">
        <f t="shared" si="31"/>
        <v>8.6333333333333329</v>
      </c>
      <c r="R374" s="7">
        <f t="shared" si="32"/>
        <v>4.501446175608647E-2</v>
      </c>
      <c r="S374" s="7">
        <f t="shared" si="30"/>
        <v>0.87538622386862586</v>
      </c>
      <c r="T374" s="7" t="str">
        <f t="shared" si="33"/>
        <v/>
      </c>
      <c r="U374" s="7">
        <f t="shared" si="34"/>
        <v>4.501446175608647E-2</v>
      </c>
      <c r="V374" s="24" t="str">
        <f t="shared" si="35"/>
        <v/>
      </c>
    </row>
    <row r="375" spans="16:22" x14ac:dyDescent="0.2">
      <c r="P375" s="19">
        <v>371</v>
      </c>
      <c r="Q375" s="6">
        <f t="shared" si="31"/>
        <v>8.6566666666666663</v>
      </c>
      <c r="R375" s="7">
        <f t="shared" si="32"/>
        <v>4.4672840830816331E-2</v>
      </c>
      <c r="S375" s="7">
        <f t="shared" si="30"/>
        <v>0.87643257162455357</v>
      </c>
      <c r="T375" s="7" t="str">
        <f t="shared" si="33"/>
        <v/>
      </c>
      <c r="U375" s="7">
        <f t="shared" si="34"/>
        <v>4.4672840830816331E-2</v>
      </c>
      <c r="V375" s="24" t="str">
        <f t="shared" si="35"/>
        <v/>
      </c>
    </row>
    <row r="376" spans="16:22" x14ac:dyDescent="0.2">
      <c r="P376" s="19">
        <v>372</v>
      </c>
      <c r="Q376" s="6">
        <f t="shared" si="31"/>
        <v>8.68</v>
      </c>
      <c r="R376" s="7">
        <f t="shared" si="32"/>
        <v>4.4333329368341896E-2</v>
      </c>
      <c r="S376" s="7">
        <f t="shared" si="30"/>
        <v>0.8774709728476906</v>
      </c>
      <c r="T376" s="7" t="str">
        <f t="shared" si="33"/>
        <v/>
      </c>
      <c r="U376" s="7">
        <f t="shared" si="34"/>
        <v>4.4333329368341896E-2</v>
      </c>
      <c r="V376" s="24" t="str">
        <f t="shared" si="35"/>
        <v/>
      </c>
    </row>
    <row r="377" spans="16:22" x14ac:dyDescent="0.2">
      <c r="P377" s="19">
        <v>373</v>
      </c>
      <c r="Q377" s="6">
        <f t="shared" si="31"/>
        <v>8.7033333333333331</v>
      </c>
      <c r="R377" s="7">
        <f t="shared" si="32"/>
        <v>4.3995921282964368E-2</v>
      </c>
      <c r="S377" s="7">
        <f t="shared" si="30"/>
        <v>0.87850147668803547</v>
      </c>
      <c r="T377" s="7" t="str">
        <f t="shared" si="33"/>
        <v/>
      </c>
      <c r="U377" s="7">
        <f t="shared" si="34"/>
        <v>4.3995921282964368E-2</v>
      </c>
      <c r="V377" s="24" t="str">
        <f t="shared" si="35"/>
        <v/>
      </c>
    </row>
    <row r="378" spans="16:22" x14ac:dyDescent="0.2">
      <c r="P378" s="19">
        <v>374</v>
      </c>
      <c r="Q378" s="6">
        <f t="shared" si="31"/>
        <v>8.7266666666666666</v>
      </c>
      <c r="R378" s="7">
        <f t="shared" si="32"/>
        <v>4.3660610387425677E-2</v>
      </c>
      <c r="S378" s="7">
        <f t="shared" si="30"/>
        <v>0.87952413215239766</v>
      </c>
      <c r="T378" s="7" t="str">
        <f t="shared" si="33"/>
        <v/>
      </c>
      <c r="U378" s="7">
        <f t="shared" si="34"/>
        <v>4.3660610387425677E-2</v>
      </c>
      <c r="V378" s="24" t="str">
        <f t="shared" si="35"/>
        <v/>
      </c>
    </row>
    <row r="379" spans="16:22" x14ac:dyDescent="0.2">
      <c r="P379" s="19">
        <v>375</v>
      </c>
      <c r="Q379" s="6">
        <f t="shared" si="31"/>
        <v>8.75</v>
      </c>
      <c r="R379" s="7">
        <f t="shared" si="32"/>
        <v>4.3327390395525758E-2</v>
      </c>
      <c r="S379" s="7">
        <f t="shared" si="30"/>
        <v>0.88053898810205755</v>
      </c>
      <c r="T379" s="7" t="str">
        <f t="shared" si="33"/>
        <v/>
      </c>
      <c r="U379" s="7">
        <f t="shared" si="34"/>
        <v>4.3327390395525758E-2</v>
      </c>
      <c r="V379" s="24" t="str">
        <f t="shared" si="35"/>
        <v/>
      </c>
    </row>
    <row r="380" spans="16:22" x14ac:dyDescent="0.2">
      <c r="P380" s="19">
        <v>376</v>
      </c>
      <c r="Q380" s="6">
        <f t="shared" si="31"/>
        <v>8.7733333333333334</v>
      </c>
      <c r="R380" s="7">
        <f t="shared" si="32"/>
        <v>4.2996254924701043E-2</v>
      </c>
      <c r="S380" s="7">
        <f t="shared" si="30"/>
        <v>0.88154609325048827</v>
      </c>
      <c r="T380" s="7" t="str">
        <f t="shared" si="33"/>
        <v/>
      </c>
      <c r="U380" s="7">
        <f t="shared" si="34"/>
        <v>4.2996254924701043E-2</v>
      </c>
      <c r="V380" s="24" t="str">
        <f t="shared" si="35"/>
        <v/>
      </c>
    </row>
    <row r="381" spans="16:22" x14ac:dyDescent="0.2">
      <c r="P381" s="19">
        <v>377</v>
      </c>
      <c r="Q381" s="6">
        <f t="shared" si="31"/>
        <v>8.7966666666666669</v>
      </c>
      <c r="R381" s="7">
        <f t="shared" si="32"/>
        <v>4.2667197498563882E-2</v>
      </c>
      <c r="S381" s="7">
        <f t="shared" si="30"/>
        <v>0.88254549616113709</v>
      </c>
      <c r="T381" s="7" t="str">
        <f t="shared" si="33"/>
        <v/>
      </c>
      <c r="U381" s="7">
        <f t="shared" si="34"/>
        <v>4.2667197498563882E-2</v>
      </c>
      <c r="V381" s="24" t="str">
        <f t="shared" si="35"/>
        <v/>
      </c>
    </row>
    <row r="382" spans="16:22" x14ac:dyDescent="0.2">
      <c r="P382" s="19">
        <v>378</v>
      </c>
      <c r="Q382" s="6">
        <f t="shared" si="31"/>
        <v>8.82</v>
      </c>
      <c r="R382" s="7">
        <f t="shared" si="32"/>
        <v>4.2340211549403699E-2</v>
      </c>
      <c r="S382" s="7">
        <f t="shared" si="30"/>
        <v>0.88353724524526522</v>
      </c>
      <c r="T382" s="7" t="str">
        <f t="shared" si="33"/>
        <v/>
      </c>
      <c r="U382" s="7">
        <f t="shared" si="34"/>
        <v>4.2340211549403699E-2</v>
      </c>
      <c r="V382" s="24" t="str">
        <f t="shared" si="35"/>
        <v/>
      </c>
    </row>
    <row r="383" spans="16:22" x14ac:dyDescent="0.2">
      <c r="P383" s="19">
        <v>379</v>
      </c>
      <c r="Q383" s="6">
        <f t="shared" si="31"/>
        <v>8.8433333333333337</v>
      </c>
      <c r="R383" s="7">
        <f t="shared" si="32"/>
        <v>4.201529042065022E-2</v>
      </c>
      <c r="S383" s="7">
        <f t="shared" si="30"/>
        <v>0.88452138875984598</v>
      </c>
      <c r="T383" s="7" t="str">
        <f t="shared" si="33"/>
        <v/>
      </c>
      <c r="U383" s="7">
        <f t="shared" si="34"/>
        <v>4.201529042065022E-2</v>
      </c>
      <c r="V383" s="24" t="str">
        <f t="shared" si="35"/>
        <v/>
      </c>
    </row>
    <row r="384" spans="16:22" x14ac:dyDescent="0.2">
      <c r="P384" s="19">
        <v>380</v>
      </c>
      <c r="Q384" s="6">
        <f t="shared" si="31"/>
        <v>8.8666666666666671</v>
      </c>
      <c r="R384" s="7">
        <f t="shared" si="32"/>
        <v>4.1692427369299227E-2</v>
      </c>
      <c r="S384" s="7">
        <f t="shared" si="30"/>
        <v>0.88549797480551939</v>
      </c>
      <c r="T384" s="7" t="str">
        <f t="shared" si="33"/>
        <v/>
      </c>
      <c r="U384" s="7">
        <f t="shared" si="34"/>
        <v>4.1692427369299227E-2</v>
      </c>
      <c r="V384" s="24" t="str">
        <f t="shared" si="35"/>
        <v/>
      </c>
    </row>
    <row r="385" spans="16:22" x14ac:dyDescent="0.2">
      <c r="P385" s="19">
        <v>381</v>
      </c>
      <c r="Q385" s="6">
        <f t="shared" si="31"/>
        <v>8.89</v>
      </c>
      <c r="R385" s="7">
        <f t="shared" si="32"/>
        <v>4.1371615568301594E-2</v>
      </c>
      <c r="S385" s="7">
        <f t="shared" si="30"/>
        <v>0.88646705132460379</v>
      </c>
      <c r="T385" s="7" t="str">
        <f t="shared" si="33"/>
        <v/>
      </c>
      <c r="U385" s="7">
        <f t="shared" si="34"/>
        <v>4.1371615568301594E-2</v>
      </c>
      <c r="V385" s="24" t="str">
        <f t="shared" si="35"/>
        <v/>
      </c>
    </row>
    <row r="386" spans="16:22" x14ac:dyDescent="0.2">
      <c r="P386" s="19">
        <v>382</v>
      </c>
      <c r="Q386" s="6">
        <f t="shared" si="31"/>
        <v>8.913333333333334</v>
      </c>
      <c r="R386" s="7">
        <f t="shared" si="32"/>
        <v>4.1052848108915067E-2</v>
      </c>
      <c r="S386" s="7">
        <f t="shared" si="30"/>
        <v>0.88742866609916216</v>
      </c>
      <c r="T386" s="7" t="str">
        <f t="shared" si="33"/>
        <v/>
      </c>
      <c r="U386" s="7">
        <f t="shared" si="34"/>
        <v>4.1052848108915067E-2</v>
      </c>
      <c r="V386" s="24" t="str">
        <f t="shared" si="35"/>
        <v/>
      </c>
    </row>
    <row r="387" spans="16:22" x14ac:dyDescent="0.2">
      <c r="P387" s="19">
        <v>383</v>
      </c>
      <c r="Q387" s="6">
        <f t="shared" si="31"/>
        <v>8.9366666666666674</v>
      </c>
      <c r="R387" s="7">
        <f t="shared" si="32"/>
        <v>4.073611800302062E-2</v>
      </c>
      <c r="S387" s="7">
        <f t="shared" si="30"/>
        <v>0.88838286674912259</v>
      </c>
      <c r="T387" s="7" t="str">
        <f t="shared" si="33"/>
        <v/>
      </c>
      <c r="U387" s="7">
        <f t="shared" si="34"/>
        <v>4.073611800302062E-2</v>
      </c>
      <c r="V387" s="24" t="str">
        <f t="shared" si="35"/>
        <v/>
      </c>
    </row>
    <row r="388" spans="16:22" x14ac:dyDescent="0.2">
      <c r="P388" s="19">
        <v>384</v>
      </c>
      <c r="Q388" s="6">
        <f t="shared" si="31"/>
        <v>8.9600000000000009</v>
      </c>
      <c r="R388" s="7">
        <f t="shared" si="32"/>
        <v>4.0421418185402236E-2</v>
      </c>
      <c r="S388" s="7">
        <f t="shared" ref="S388:S451" si="36">1-CHIDIST(Q388,$D$3)</f>
        <v>0.88932970073045359</v>
      </c>
      <c r="T388" s="7" t="str">
        <f t="shared" si="33"/>
        <v/>
      </c>
      <c r="U388" s="7">
        <f t="shared" si="34"/>
        <v>4.0421418185402236E-2</v>
      </c>
      <c r="V388" s="24" t="str">
        <f t="shared" si="35"/>
        <v/>
      </c>
    </row>
    <row r="389" spans="16:22" x14ac:dyDescent="0.2">
      <c r="P389" s="19">
        <v>385</v>
      </c>
      <c r="Q389" s="6">
        <f t="shared" ref="Q389:Q452" si="37">$N$4+P389*($N$5-$N$4)/600</f>
        <v>8.9833333333333325</v>
      </c>
      <c r="R389" s="7">
        <f t="shared" ref="R389:R452" si="38">EXP(LN(Q389)*$N$7-Q389/2-LN(2)*$D$3/2-$N$8)</f>
        <v>4.0108741515992252E-2</v>
      </c>
      <c r="S389" s="7">
        <f t="shared" si="36"/>
        <v>0.89026921533339065</v>
      </c>
      <c r="T389" s="7" t="str">
        <f t="shared" ref="T389:T452" si="39">IF(Q389&lt;$D$10,EXP(LN(Q389)*$N$7-Q389/2-LN(2)*$D$3/2-$N$8),"")</f>
        <v/>
      </c>
      <c r="U389" s="7">
        <f t="shared" ref="U389:U452" si="40">IF(AND(Q389&gt;=$D$10,Q389&lt;=$D$11),EXP(LN(Q389)*$N$7-Q389/2-LN(2)*$D$3/2-$N$8),"")</f>
        <v>4.0108741515992252E-2</v>
      </c>
      <c r="V389" s="24" t="str">
        <f t="shared" ref="V389:V452" si="41">IF(Q389&gt;$D$11,EXP(LN(Q389)*$N$7-Q389/2-LN(2)*$D$3/2-$N$8),"")</f>
        <v/>
      </c>
    </row>
    <row r="390" spans="16:22" x14ac:dyDescent="0.2">
      <c r="P390" s="19">
        <v>386</v>
      </c>
      <c r="Q390" s="6">
        <f t="shared" si="37"/>
        <v>9.0066666666666659</v>
      </c>
      <c r="R390" s="7">
        <f t="shared" si="38"/>
        <v>3.9798080782080768E-2</v>
      </c>
      <c r="S390" s="7">
        <f t="shared" si="36"/>
        <v>0.89120145768071646</v>
      </c>
      <c r="T390" s="7" t="str">
        <f t="shared" si="39"/>
        <v/>
      </c>
      <c r="U390" s="7">
        <f t="shared" si="40"/>
        <v>3.9798080782080768E-2</v>
      </c>
      <c r="V390" s="24" t="str">
        <f t="shared" si="41"/>
        <v/>
      </c>
    </row>
    <row r="391" spans="16:22" x14ac:dyDescent="0.2">
      <c r="P391" s="19">
        <v>387</v>
      </c>
      <c r="Q391" s="6">
        <f t="shared" si="37"/>
        <v>9.0299999999999994</v>
      </c>
      <c r="R391" s="7">
        <f t="shared" si="38"/>
        <v>3.9489428700491408E-2</v>
      </c>
      <c r="S391" s="7">
        <f t="shared" si="36"/>
        <v>0.89212647472609019</v>
      </c>
      <c r="T391" s="7" t="str">
        <f t="shared" si="39"/>
        <v/>
      </c>
      <c r="U391" s="7">
        <f t="shared" si="40"/>
        <v>3.9489428700491408E-2</v>
      </c>
      <c r="V391" s="24" t="str">
        <f t="shared" si="41"/>
        <v/>
      </c>
    </row>
    <row r="392" spans="16:22" x14ac:dyDescent="0.2">
      <c r="P392" s="19">
        <v>388</v>
      </c>
      <c r="Q392" s="6">
        <f t="shared" si="37"/>
        <v>9.0533333333333328</v>
      </c>
      <c r="R392" s="7">
        <f t="shared" si="38"/>
        <v>3.9182777919722418E-2</v>
      </c>
      <c r="S392" s="7">
        <f t="shared" si="36"/>
        <v>0.89304431325242961</v>
      </c>
      <c r="T392" s="7" t="str">
        <f t="shared" si="39"/>
        <v/>
      </c>
      <c r="U392" s="7">
        <f t="shared" si="40"/>
        <v>3.9182777919722418E-2</v>
      </c>
      <c r="V392" s="24" t="str">
        <f t="shared" si="41"/>
        <v/>
      </c>
    </row>
    <row r="393" spans="16:22" x14ac:dyDescent="0.2">
      <c r="P393" s="19">
        <v>389</v>
      </c>
      <c r="Q393" s="6">
        <f t="shared" si="37"/>
        <v>9.0766666666666662</v>
      </c>
      <c r="R393" s="7">
        <f t="shared" si="38"/>
        <v>3.8878121022054235E-2</v>
      </c>
      <c r="S393" s="7">
        <f t="shared" si="36"/>
        <v>0.89395501987034032</v>
      </c>
      <c r="T393" s="7" t="str">
        <f t="shared" si="39"/>
        <v/>
      </c>
      <c r="U393" s="7">
        <f t="shared" si="40"/>
        <v>3.8878121022054235E-2</v>
      </c>
      <c r="V393" s="24" t="str">
        <f t="shared" si="41"/>
        <v/>
      </c>
    </row>
    <row r="394" spans="16:22" x14ac:dyDescent="0.2">
      <c r="P394" s="19">
        <v>390</v>
      </c>
      <c r="Q394" s="6">
        <f t="shared" si="37"/>
        <v>9.1</v>
      </c>
      <c r="R394" s="7">
        <f t="shared" si="38"/>
        <v>3.8575450525623639E-2</v>
      </c>
      <c r="S394" s="7">
        <f t="shared" si="36"/>
        <v>0.89485864101659562</v>
      </c>
      <c r="T394" s="7" t="str">
        <f t="shared" si="39"/>
        <v/>
      </c>
      <c r="U394" s="7">
        <f t="shared" si="40"/>
        <v>3.8575450525623639E-2</v>
      </c>
      <c r="V394" s="24" t="str">
        <f t="shared" si="41"/>
        <v/>
      </c>
    </row>
    <row r="395" spans="16:22" x14ac:dyDescent="0.2">
      <c r="P395" s="19">
        <v>391</v>
      </c>
      <c r="Q395" s="6">
        <f t="shared" si="37"/>
        <v>9.1233333333333331</v>
      </c>
      <c r="R395" s="7">
        <f t="shared" si="38"/>
        <v>3.827475888646524E-2</v>
      </c>
      <c r="S395" s="7">
        <f t="shared" si="36"/>
        <v>0.89575522295266363</v>
      </c>
      <c r="T395" s="7" t="str">
        <f t="shared" si="39"/>
        <v/>
      </c>
      <c r="U395" s="7">
        <f t="shared" si="40"/>
        <v>3.827475888646524E-2</v>
      </c>
      <c r="V395" s="24" t="str">
        <f t="shared" si="41"/>
        <v/>
      </c>
    </row>
    <row r="396" spans="16:22" x14ac:dyDescent="0.2">
      <c r="P396" s="19">
        <v>392</v>
      </c>
      <c r="Q396" s="6">
        <f t="shared" si="37"/>
        <v>9.1466666666666665</v>
      </c>
      <c r="R396" s="7">
        <f t="shared" si="38"/>
        <v>3.7976038500519983E-2</v>
      </c>
      <c r="S396" s="7">
        <f t="shared" si="36"/>
        <v>0.89664481176328181</v>
      </c>
      <c r="T396" s="7" t="str">
        <f t="shared" si="39"/>
        <v/>
      </c>
      <c r="U396" s="7">
        <f t="shared" si="40"/>
        <v>3.7976038500519983E-2</v>
      </c>
      <c r="V396" s="24" t="str">
        <f t="shared" si="41"/>
        <v/>
      </c>
    </row>
    <row r="397" spans="16:22" x14ac:dyDescent="0.2">
      <c r="P397" s="19">
        <v>393</v>
      </c>
      <c r="Q397" s="6">
        <f t="shared" si="37"/>
        <v>9.17</v>
      </c>
      <c r="R397" s="7">
        <f t="shared" si="38"/>
        <v>3.7679281705611897E-2</v>
      </c>
      <c r="S397" s="7">
        <f t="shared" si="36"/>
        <v>0.89752745335507722</v>
      </c>
      <c r="T397" s="7" t="str">
        <f t="shared" si="39"/>
        <v/>
      </c>
      <c r="U397" s="7">
        <f t="shared" si="40"/>
        <v>3.7679281705611897E-2</v>
      </c>
      <c r="V397" s="24" t="str">
        <f t="shared" si="41"/>
        <v/>
      </c>
    </row>
    <row r="398" spans="16:22" x14ac:dyDescent="0.2">
      <c r="P398" s="19">
        <v>394</v>
      </c>
      <c r="Q398" s="6">
        <f t="shared" si="37"/>
        <v>9.1933333333333334</v>
      </c>
      <c r="R398" s="7">
        <f t="shared" si="38"/>
        <v>3.7384480783393063E-2</v>
      </c>
      <c r="S398" s="7">
        <f t="shared" si="36"/>
        <v>0.89840319345523423</v>
      </c>
      <c r="T398" s="7" t="str">
        <f t="shared" si="39"/>
        <v/>
      </c>
      <c r="U398" s="7">
        <f t="shared" si="40"/>
        <v>3.7384480783393063E-2</v>
      </c>
      <c r="V398" s="24" t="str">
        <f t="shared" si="41"/>
        <v/>
      </c>
    </row>
    <row r="399" spans="16:22" x14ac:dyDescent="0.2">
      <c r="P399" s="19">
        <v>395</v>
      </c>
      <c r="Q399" s="6">
        <f t="shared" si="37"/>
        <v>9.2166666666666668</v>
      </c>
      <c r="R399" s="7">
        <f t="shared" si="38"/>
        <v>3.7091627961256868E-2</v>
      </c>
      <c r="S399" s="7">
        <f t="shared" si="36"/>
        <v>0.89927207761020544</v>
      </c>
      <c r="T399" s="7" t="str">
        <f t="shared" si="39"/>
        <v/>
      </c>
      <c r="U399" s="7">
        <f t="shared" si="40"/>
        <v>3.7091627961256868E-2</v>
      </c>
      <c r="V399" s="24" t="str">
        <f t="shared" si="41"/>
        <v/>
      </c>
    </row>
    <row r="400" spans="16:22" x14ac:dyDescent="0.2">
      <c r="P400" s="19">
        <v>396</v>
      </c>
      <c r="Q400" s="6">
        <f t="shared" si="37"/>
        <v>9.24</v>
      </c>
      <c r="R400" s="7">
        <f t="shared" si="38"/>
        <v>3.6800715414220739E-2</v>
      </c>
      <c r="S400" s="7">
        <f t="shared" si="36"/>
        <v>0.90013415118446782</v>
      </c>
      <c r="T400" s="7" t="str">
        <f t="shared" si="39"/>
        <v/>
      </c>
      <c r="U400" s="7">
        <f t="shared" si="40"/>
        <v>3.6800715414220739E-2</v>
      </c>
      <c r="V400" s="24" t="str">
        <f t="shared" si="41"/>
        <v/>
      </c>
    </row>
    <row r="401" spans="16:22" x14ac:dyDescent="0.2">
      <c r="P401" s="19">
        <v>397</v>
      </c>
      <c r="Q401" s="6">
        <f t="shared" si="37"/>
        <v>9.2633333333333336</v>
      </c>
      <c r="R401" s="7">
        <f t="shared" si="38"/>
        <v>3.6511735266777839E-2</v>
      </c>
      <c r="S401" s="7">
        <f t="shared" si="36"/>
        <v>0.90098945935932295</v>
      </c>
      <c r="T401" s="7" t="str">
        <f t="shared" si="39"/>
        <v/>
      </c>
      <c r="U401" s="7">
        <f t="shared" si="40"/>
        <v>3.6511735266777839E-2</v>
      </c>
      <c r="V401" s="24" t="str">
        <f t="shared" si="41"/>
        <v/>
      </c>
    </row>
    <row r="402" spans="16:22" x14ac:dyDescent="0.2">
      <c r="P402" s="19">
        <v>398</v>
      </c>
      <c r="Q402" s="6">
        <f t="shared" si="37"/>
        <v>9.2866666666666671</v>
      </c>
      <c r="R402" s="7">
        <f t="shared" si="38"/>
        <v>3.6224679594718867E-2</v>
      </c>
      <c r="S402" s="7">
        <f t="shared" si="36"/>
        <v>0.90183804713173821</v>
      </c>
      <c r="T402" s="7" t="str">
        <f t="shared" si="39"/>
        <v/>
      </c>
      <c r="U402" s="7">
        <f t="shared" si="40"/>
        <v>3.6224679594718867E-2</v>
      </c>
      <c r="V402" s="24" t="str">
        <f t="shared" si="41"/>
        <v/>
      </c>
    </row>
    <row r="403" spans="16:22" x14ac:dyDescent="0.2">
      <c r="P403" s="19">
        <v>399</v>
      </c>
      <c r="Q403" s="6">
        <f t="shared" si="37"/>
        <v>9.31</v>
      </c>
      <c r="R403" s="7">
        <f t="shared" si="38"/>
        <v>3.5939540426923697E-2</v>
      </c>
      <c r="S403" s="7">
        <f t="shared" si="36"/>
        <v>0.90267995931323242</v>
      </c>
      <c r="T403" s="7" t="str">
        <f t="shared" si="39"/>
        <v/>
      </c>
      <c r="U403" s="7">
        <f t="shared" si="40"/>
        <v>3.5939540426923697E-2</v>
      </c>
      <c r="V403" s="24" t="str">
        <f t="shared" si="41"/>
        <v/>
      </c>
    </row>
    <row r="404" spans="16:22" x14ac:dyDescent="0.2">
      <c r="P404" s="19">
        <v>400</v>
      </c>
      <c r="Q404" s="6">
        <f t="shared" si="37"/>
        <v>9.3333333333333339</v>
      </c>
      <c r="R404" s="7">
        <f t="shared" si="38"/>
        <v>3.5656309747123756E-2</v>
      </c>
      <c r="S404" s="7">
        <f t="shared" si="36"/>
        <v>0.9035152405288015</v>
      </c>
      <c r="T404" s="7" t="str">
        <f t="shared" si="39"/>
        <v/>
      </c>
      <c r="U404" s="7">
        <f t="shared" si="40"/>
        <v>3.5656309747123756E-2</v>
      </c>
      <c r="V404" s="24" t="str">
        <f t="shared" si="41"/>
        <v/>
      </c>
    </row>
    <row r="405" spans="16:22" x14ac:dyDescent="0.2">
      <c r="P405" s="19">
        <v>401</v>
      </c>
      <c r="Q405" s="6">
        <f t="shared" si="37"/>
        <v>9.3566666666666674</v>
      </c>
      <c r="R405" s="7">
        <f t="shared" si="38"/>
        <v>3.5374979495635055E-2</v>
      </c>
      <c r="S405" s="7">
        <f t="shared" si="36"/>
        <v>0.90434393521588485</v>
      </c>
      <c r="T405" s="7" t="str">
        <f t="shared" si="39"/>
        <v/>
      </c>
      <c r="U405" s="7">
        <f t="shared" si="40"/>
        <v>3.5374979495635055E-2</v>
      </c>
      <c r="V405" s="24" t="str">
        <f t="shared" si="41"/>
        <v/>
      </c>
    </row>
    <row r="406" spans="16:22" x14ac:dyDescent="0.2">
      <c r="P406" s="19">
        <v>402</v>
      </c>
      <c r="Q406" s="6">
        <f t="shared" si="37"/>
        <v>9.3800000000000008</v>
      </c>
      <c r="R406" s="7">
        <f t="shared" si="38"/>
        <v>3.5095541571062656E-2</v>
      </c>
      <c r="S406" s="7">
        <f t="shared" si="36"/>
        <v>0.90516608762337303</v>
      </c>
      <c r="T406" s="7" t="str">
        <f t="shared" si="39"/>
        <v/>
      </c>
      <c r="U406" s="7">
        <f t="shared" si="40"/>
        <v>3.5095541571062656E-2</v>
      </c>
      <c r="V406" s="24" t="str">
        <f t="shared" si="41"/>
        <v/>
      </c>
    </row>
    <row r="407" spans="16:22" x14ac:dyDescent="0.2">
      <c r="P407" s="19">
        <v>403</v>
      </c>
      <c r="Q407" s="6">
        <f t="shared" si="37"/>
        <v>9.4033333333333342</v>
      </c>
      <c r="R407" s="7">
        <f t="shared" si="38"/>
        <v>3.4817987831976496E-2</v>
      </c>
      <c r="S407" s="7">
        <f t="shared" si="36"/>
        <v>0.90598174181065372</v>
      </c>
      <c r="T407" s="7" t="str">
        <f t="shared" si="39"/>
        <v/>
      </c>
      <c r="U407" s="7">
        <f t="shared" si="40"/>
        <v>3.4817987831976496E-2</v>
      </c>
      <c r="V407" s="24" t="str">
        <f t="shared" si="41"/>
        <v/>
      </c>
    </row>
    <row r="408" spans="16:22" x14ac:dyDescent="0.2">
      <c r="P408" s="19">
        <v>404</v>
      </c>
      <c r="Q408" s="6">
        <f t="shared" si="37"/>
        <v>9.4266666666666659</v>
      </c>
      <c r="R408" s="7">
        <f t="shared" si="38"/>
        <v>3.4542310098559216E-2</v>
      </c>
      <c r="S408" s="7">
        <f t="shared" si="36"/>
        <v>0.9067909416466966</v>
      </c>
      <c r="T408" s="7" t="str">
        <f t="shared" si="39"/>
        <v/>
      </c>
      <c r="U408" s="7">
        <f t="shared" si="40"/>
        <v>3.4542310098559216E-2</v>
      </c>
      <c r="V408" s="24" t="str">
        <f t="shared" si="41"/>
        <v/>
      </c>
    </row>
    <row r="409" spans="16:22" x14ac:dyDescent="0.2">
      <c r="P409" s="19">
        <v>405</v>
      </c>
      <c r="Q409" s="6">
        <f t="shared" si="37"/>
        <v>9.4499999999999993</v>
      </c>
      <c r="R409" s="7">
        <f t="shared" si="38"/>
        <v>3.4268500154226403E-2</v>
      </c>
      <c r="S409" s="7">
        <f t="shared" si="36"/>
        <v>0.90759373080917738</v>
      </c>
      <c r="T409" s="7" t="str">
        <f t="shared" si="39"/>
        <v/>
      </c>
      <c r="U409" s="7">
        <f t="shared" si="40"/>
        <v>3.4268500154226403E-2</v>
      </c>
      <c r="V409" s="24" t="str">
        <f t="shared" si="41"/>
        <v/>
      </c>
    </row>
    <row r="410" spans="16:22" x14ac:dyDescent="0.2">
      <c r="P410" s="19">
        <v>406</v>
      </c>
      <c r="Q410" s="6">
        <f t="shared" si="37"/>
        <v>9.4733333333333327</v>
      </c>
      <c r="R410" s="7">
        <f t="shared" si="38"/>
        <v>3.3996549747219253E-2</v>
      </c>
      <c r="S410" s="7">
        <f t="shared" si="36"/>
        <v>0.90839015278363733</v>
      </c>
      <c r="T410" s="7" t="str">
        <f t="shared" si="39"/>
        <v/>
      </c>
      <c r="U410" s="7">
        <f t="shared" si="40"/>
        <v>3.3996549747219253E-2</v>
      </c>
      <c r="V410" s="24" t="str">
        <f t="shared" si="41"/>
        <v/>
      </c>
    </row>
    <row r="411" spans="16:22" x14ac:dyDescent="0.2">
      <c r="P411" s="19">
        <v>407</v>
      </c>
      <c r="Q411" s="6">
        <f t="shared" si="37"/>
        <v>9.4966666666666661</v>
      </c>
      <c r="R411" s="7">
        <f t="shared" si="38"/>
        <v>3.3726450592170422E-2</v>
      </c>
      <c r="S411" s="7">
        <f t="shared" si="36"/>
        <v>0.90918025086268217</v>
      </c>
      <c r="T411" s="7" t="str">
        <f t="shared" si="39"/>
        <v/>
      </c>
      <c r="U411" s="7">
        <f t="shared" si="40"/>
        <v>3.3726450592170422E-2</v>
      </c>
      <c r="V411" s="24" t="str">
        <f t="shared" si="41"/>
        <v/>
      </c>
    </row>
    <row r="412" spans="16:22" x14ac:dyDescent="0.2">
      <c r="P412" s="19">
        <v>408</v>
      </c>
      <c r="Q412" s="6">
        <f t="shared" si="37"/>
        <v>9.52</v>
      </c>
      <c r="R412" s="7">
        <f t="shared" si="38"/>
        <v>3.3458194371643005E-2</v>
      </c>
      <c r="S412" s="7">
        <f t="shared" si="36"/>
        <v>0.90996406814521502</v>
      </c>
      <c r="T412" s="7" t="str">
        <f t="shared" si="39"/>
        <v/>
      </c>
      <c r="U412" s="7">
        <f t="shared" si="40"/>
        <v>3.3458194371643005E-2</v>
      </c>
      <c r="V412" s="24" t="str">
        <f t="shared" si="41"/>
        <v/>
      </c>
    </row>
    <row r="413" spans="16:22" x14ac:dyDescent="0.2">
      <c r="P413" s="19">
        <v>409</v>
      </c>
      <c r="Q413" s="6">
        <f t="shared" si="37"/>
        <v>9.543333333333333</v>
      </c>
      <c r="R413" s="7">
        <f t="shared" si="38"/>
        <v>3.3191772737643156E-2</v>
      </c>
      <c r="S413" s="7">
        <f t="shared" si="36"/>
        <v>0.91074164753570608</v>
      </c>
      <c r="T413" s="7" t="str">
        <f t="shared" si="39"/>
        <v/>
      </c>
      <c r="U413" s="7">
        <f t="shared" si="40"/>
        <v>3.3191772737643156E-2</v>
      </c>
      <c r="V413" s="24" t="str">
        <f t="shared" si="41"/>
        <v/>
      </c>
    </row>
    <row r="414" spans="16:22" x14ac:dyDescent="0.2">
      <c r="P414" s="19">
        <v>410</v>
      </c>
      <c r="Q414" s="6">
        <f t="shared" si="37"/>
        <v>9.5666666666666664</v>
      </c>
      <c r="R414" s="7">
        <f t="shared" si="38"/>
        <v>3.2927177313107028E-2</v>
      </c>
      <c r="S414" s="7">
        <f t="shared" si="36"/>
        <v>0.91151303174349696</v>
      </c>
      <c r="T414" s="7" t="str">
        <f t="shared" si="39"/>
        <v/>
      </c>
      <c r="U414" s="7">
        <f t="shared" si="40"/>
        <v>3.2927177313107028E-2</v>
      </c>
      <c r="V414" s="24" t="str">
        <f t="shared" si="41"/>
        <v/>
      </c>
    </row>
    <row r="415" spans="16:22" x14ac:dyDescent="0.2">
      <c r="P415" s="19">
        <v>411</v>
      </c>
      <c r="Q415" s="6">
        <f t="shared" si="37"/>
        <v>9.59</v>
      </c>
      <c r="R415" s="7">
        <f t="shared" si="38"/>
        <v>3.2664399693361525E-2</v>
      </c>
      <c r="S415" s="7">
        <f t="shared" si="36"/>
        <v>0.91227826328213957</v>
      </c>
      <c r="T415" s="7" t="str">
        <f t="shared" si="39"/>
        <v/>
      </c>
      <c r="U415" s="7">
        <f t="shared" si="40"/>
        <v>3.2664399693361525E-2</v>
      </c>
      <c r="V415" s="24" t="str">
        <f t="shared" si="41"/>
        <v/>
      </c>
    </row>
    <row r="416" spans="16:22" x14ac:dyDescent="0.2">
      <c r="P416" s="19">
        <v>412</v>
      </c>
      <c r="Q416" s="6">
        <f t="shared" si="37"/>
        <v>9.6133333333333333</v>
      </c>
      <c r="R416" s="7">
        <f t="shared" si="38"/>
        <v>3.2403431447560076E-2</v>
      </c>
      <c r="S416" s="7">
        <f t="shared" si="36"/>
        <v>0.9130373844687687</v>
      </c>
      <c r="T416" s="7" t="str">
        <f t="shared" si="39"/>
        <v/>
      </c>
      <c r="U416" s="7">
        <f t="shared" si="40"/>
        <v>3.2403431447560076E-2</v>
      </c>
      <c r="V416" s="24" t="str">
        <f t="shared" si="41"/>
        <v/>
      </c>
    </row>
    <row r="417" spans="16:22" x14ac:dyDescent="0.2">
      <c r="P417" s="19">
        <v>413</v>
      </c>
      <c r="Q417" s="6">
        <f t="shared" si="37"/>
        <v>9.6366666666666667</v>
      </c>
      <c r="R417" s="7">
        <f t="shared" si="38"/>
        <v>3.2144264120093295E-2</v>
      </c>
      <c r="S417" s="7">
        <f t="shared" si="36"/>
        <v>0.91379043742350774</v>
      </c>
      <c r="T417" s="7" t="str">
        <f t="shared" si="39"/>
        <v/>
      </c>
      <c r="U417" s="7">
        <f t="shared" si="40"/>
        <v>3.2144264120093295E-2</v>
      </c>
      <c r="V417" s="24" t="str">
        <f t="shared" si="41"/>
        <v/>
      </c>
    </row>
    <row r="418" spans="16:22" x14ac:dyDescent="0.2">
      <c r="P418" s="19">
        <v>414</v>
      </c>
      <c r="Q418" s="6">
        <f t="shared" si="37"/>
        <v>9.66</v>
      </c>
      <c r="R418" s="7">
        <f t="shared" si="38"/>
        <v>3.1886889231974899E-2</v>
      </c>
      <c r="S418" s="7">
        <f t="shared" si="36"/>
        <v>0.91453746406890701</v>
      </c>
      <c r="T418" s="7" t="str">
        <f t="shared" si="39"/>
        <v/>
      </c>
      <c r="U418" s="7">
        <f t="shared" si="40"/>
        <v>3.1886889231974899E-2</v>
      </c>
      <c r="V418" s="24" t="str">
        <f t="shared" si="41"/>
        <v/>
      </c>
    </row>
    <row r="419" spans="16:22" x14ac:dyDescent="0.2">
      <c r="P419" s="19">
        <v>415</v>
      </c>
      <c r="Q419" s="6">
        <f t="shared" si="37"/>
        <v>9.6833333333333336</v>
      </c>
      <c r="R419" s="7">
        <f t="shared" si="38"/>
        <v>3.1631298282203082E-2</v>
      </c>
      <c r="S419" s="7">
        <f t="shared" si="36"/>
        <v>0.91527850612941464</v>
      </c>
      <c r="T419" s="7" t="str">
        <f t="shared" si="39"/>
        <v/>
      </c>
      <c r="U419" s="7">
        <f t="shared" si="40"/>
        <v>3.1631298282203082E-2</v>
      </c>
      <c r="V419" s="24" t="str">
        <f t="shared" si="41"/>
        <v/>
      </c>
    </row>
    <row r="420" spans="16:22" x14ac:dyDescent="0.2">
      <c r="P420" s="19">
        <v>416</v>
      </c>
      <c r="Q420" s="6">
        <f t="shared" si="37"/>
        <v>9.706666666666667</v>
      </c>
      <c r="R420" s="7">
        <f t="shared" si="38"/>
        <v>3.1377482749098275E-2</v>
      </c>
      <c r="S420" s="7">
        <f t="shared" si="36"/>
        <v>0.91601360513087782</v>
      </c>
      <c r="T420" s="7" t="str">
        <f t="shared" si="39"/>
        <v/>
      </c>
      <c r="U420" s="7">
        <f t="shared" si="40"/>
        <v>3.1377482749098275E-2</v>
      </c>
      <c r="V420" s="24" t="str">
        <f t="shared" si="41"/>
        <v/>
      </c>
    </row>
    <row r="421" spans="16:22" x14ac:dyDescent="0.2">
      <c r="P421" s="19">
        <v>417</v>
      </c>
      <c r="Q421" s="6">
        <f t="shared" si="37"/>
        <v>9.73</v>
      </c>
      <c r="R421" s="7">
        <f t="shared" si="38"/>
        <v>3.1125434091616663E-2</v>
      </c>
      <c r="S421" s="7">
        <f t="shared" si="36"/>
        <v>0.91674280240007644</v>
      </c>
      <c r="T421" s="7" t="str">
        <f t="shared" si="39"/>
        <v/>
      </c>
      <c r="U421" s="7">
        <f t="shared" si="40"/>
        <v>3.1125434091616663E-2</v>
      </c>
      <c r="V421" s="24" t="str">
        <f t="shared" si="41"/>
        <v/>
      </c>
    </row>
    <row r="422" spans="16:22" x14ac:dyDescent="0.2">
      <c r="P422" s="19">
        <v>418</v>
      </c>
      <c r="Q422" s="6">
        <f t="shared" si="37"/>
        <v>9.7533333333333339</v>
      </c>
      <c r="R422" s="7">
        <f t="shared" si="38"/>
        <v>3.0875143750640405E-2</v>
      </c>
      <c r="S422" s="7">
        <f t="shared" si="36"/>
        <v>0.91746613906428598</v>
      </c>
      <c r="T422" s="7" t="str">
        <f t="shared" si="39"/>
        <v/>
      </c>
      <c r="U422" s="7">
        <f t="shared" si="40"/>
        <v>3.0875143750640405E-2</v>
      </c>
      <c r="V422" s="24" t="str">
        <f t="shared" si="41"/>
        <v/>
      </c>
    </row>
    <row r="423" spans="16:22" x14ac:dyDescent="0.2">
      <c r="P423" s="19">
        <v>419</v>
      </c>
      <c r="Q423" s="6">
        <f t="shared" si="37"/>
        <v>9.7766666666666673</v>
      </c>
      <c r="R423" s="7">
        <f t="shared" si="38"/>
        <v>3.0626603150244982E-2</v>
      </c>
      <c r="S423" s="7">
        <f t="shared" si="36"/>
        <v>0.91818365605087049</v>
      </c>
      <c r="T423" s="7" t="str">
        <f t="shared" si="39"/>
        <v/>
      </c>
      <c r="U423" s="7">
        <f t="shared" si="40"/>
        <v>3.0626603150244982E-2</v>
      </c>
      <c r="V423" s="24" t="str">
        <f t="shared" si="41"/>
        <v/>
      </c>
    </row>
    <row r="424" spans="16:22" x14ac:dyDescent="0.2">
      <c r="P424" s="19">
        <v>420</v>
      </c>
      <c r="Q424" s="6">
        <f t="shared" si="37"/>
        <v>9.8000000000000007</v>
      </c>
      <c r="R424" s="7">
        <f t="shared" si="38"/>
        <v>3.0379803698943199E-2</v>
      </c>
      <c r="S424" s="7">
        <f t="shared" si="36"/>
        <v>0.91889539408690524</v>
      </c>
      <c r="T424" s="7" t="str">
        <f t="shared" si="39"/>
        <v/>
      </c>
      <c r="U424" s="7">
        <f t="shared" si="40"/>
        <v>3.0379803698943199E-2</v>
      </c>
      <c r="V424" s="24" t="str">
        <f t="shared" si="41"/>
        <v/>
      </c>
    </row>
    <row r="425" spans="16:22" x14ac:dyDescent="0.2">
      <c r="P425" s="19">
        <v>421</v>
      </c>
      <c r="Q425" s="6">
        <f t="shared" si="37"/>
        <v>9.8233333333333341</v>
      </c>
      <c r="R425" s="7">
        <f t="shared" si="38"/>
        <v>3.0134736790907134E-2</v>
      </c>
      <c r="S425" s="7">
        <f t="shared" si="36"/>
        <v>0.91960139369882776</v>
      </c>
      <c r="T425" s="7" t="str">
        <f t="shared" si="39"/>
        <v/>
      </c>
      <c r="U425" s="7">
        <f t="shared" si="40"/>
        <v>3.0134736790907134E-2</v>
      </c>
      <c r="V425" s="24" t="str">
        <f t="shared" si="41"/>
        <v/>
      </c>
    </row>
    <row r="426" spans="16:22" x14ac:dyDescent="0.2">
      <c r="P426" s="19">
        <v>422</v>
      </c>
      <c r="Q426" s="6">
        <f t="shared" si="37"/>
        <v>9.8466666666666658</v>
      </c>
      <c r="R426" s="7">
        <f t="shared" si="38"/>
        <v>2.9891393807167682E-2</v>
      </c>
      <c r="S426" s="7">
        <f t="shared" si="36"/>
        <v>0.92030169521211735</v>
      </c>
      <c r="T426" s="7" t="str">
        <f t="shared" si="39"/>
        <v/>
      </c>
      <c r="U426" s="7">
        <f t="shared" si="40"/>
        <v>2.9891393807167682E-2</v>
      </c>
      <c r="V426" s="24" t="str">
        <f t="shared" si="41"/>
        <v/>
      </c>
    </row>
    <row r="427" spans="16:22" x14ac:dyDescent="0.2">
      <c r="P427" s="19">
        <v>423</v>
      </c>
      <c r="Q427" s="6">
        <f t="shared" si="37"/>
        <v>9.8699999999999992</v>
      </c>
      <c r="R427" s="7">
        <f t="shared" si="38"/>
        <v>2.9649766116791824E-2</v>
      </c>
      <c r="S427" s="7">
        <f t="shared" si="36"/>
        <v>0.92099633875100229</v>
      </c>
      <c r="T427" s="7" t="str">
        <f t="shared" si="39"/>
        <v/>
      </c>
      <c r="U427" s="7">
        <f t="shared" si="40"/>
        <v>2.9649766116791824E-2</v>
      </c>
      <c r="V427" s="24" t="str">
        <f t="shared" si="41"/>
        <v/>
      </c>
    </row>
    <row r="428" spans="16:22" x14ac:dyDescent="0.2">
      <c r="P428" s="19">
        <v>424</v>
      </c>
      <c r="Q428" s="6">
        <f t="shared" si="37"/>
        <v>9.8933333333333326</v>
      </c>
      <c r="R428" s="7">
        <f t="shared" si="38"/>
        <v>2.940984507803892E-2</v>
      </c>
      <c r="S428" s="7">
        <f t="shared" si="36"/>
        <v>0.92168536423819392</v>
      </c>
      <c r="T428" s="7" t="str">
        <f t="shared" si="39"/>
        <v/>
      </c>
      <c r="U428" s="7">
        <f t="shared" si="40"/>
        <v>2.940984507803892E-2</v>
      </c>
      <c r="V428" s="24" t="str">
        <f t="shared" si="41"/>
        <v/>
      </c>
    </row>
    <row r="429" spans="16:22" x14ac:dyDescent="0.2">
      <c r="P429" s="19">
        <v>425</v>
      </c>
      <c r="Q429" s="6">
        <f t="shared" si="37"/>
        <v>9.9166666666666661</v>
      </c>
      <c r="R429" s="7">
        <f t="shared" si="38"/>
        <v>2.9171622039494978E-2</v>
      </c>
      <c r="S429" s="7">
        <f t="shared" si="36"/>
        <v>0.92236881139464799</v>
      </c>
      <c r="T429" s="7" t="str">
        <f t="shared" si="39"/>
        <v/>
      </c>
      <c r="U429" s="7">
        <f t="shared" si="40"/>
        <v>2.9171622039494978E-2</v>
      </c>
      <c r="V429" s="24" t="str">
        <f t="shared" si="41"/>
        <v/>
      </c>
    </row>
    <row r="430" spans="16:22" x14ac:dyDescent="0.2">
      <c r="P430" s="19">
        <v>426</v>
      </c>
      <c r="Q430" s="6">
        <f t="shared" si="37"/>
        <v>9.94</v>
      </c>
      <c r="R430" s="7">
        <f t="shared" si="38"/>
        <v>2.8935088341186275E-2</v>
      </c>
      <c r="S430" s="7">
        <f t="shared" si="36"/>
        <v>0.92304671973935193</v>
      </c>
      <c r="T430" s="7" t="str">
        <f t="shared" si="39"/>
        <v/>
      </c>
      <c r="U430" s="7">
        <f t="shared" si="40"/>
        <v>2.8935088341186275E-2</v>
      </c>
      <c r="V430" s="24" t="str">
        <f t="shared" si="41"/>
        <v/>
      </c>
    </row>
    <row r="431" spans="16:22" x14ac:dyDescent="0.2">
      <c r="P431" s="19">
        <v>427</v>
      </c>
      <c r="Q431" s="6">
        <f t="shared" si="37"/>
        <v>9.9633333333333329</v>
      </c>
      <c r="R431" s="7">
        <f t="shared" si="38"/>
        <v>2.8700235315671896E-2</v>
      </c>
      <c r="S431" s="7">
        <f t="shared" si="36"/>
        <v>0.92371912858913774</v>
      </c>
      <c r="T431" s="7" t="str">
        <f t="shared" si="39"/>
        <v/>
      </c>
      <c r="U431" s="7">
        <f t="shared" si="40"/>
        <v>2.8700235315671896E-2</v>
      </c>
      <c r="V431" s="24" t="str">
        <f t="shared" si="41"/>
        <v/>
      </c>
    </row>
    <row r="432" spans="16:22" x14ac:dyDescent="0.2">
      <c r="P432" s="19">
        <v>428</v>
      </c>
      <c r="Q432" s="6">
        <f t="shared" si="37"/>
        <v>9.9866666666666664</v>
      </c>
      <c r="R432" s="7">
        <f t="shared" si="38"/>
        <v>2.8467054289116018E-2</v>
      </c>
      <c r="S432" s="7">
        <f t="shared" si="36"/>
        <v>0.92438607705852094</v>
      </c>
      <c r="T432" s="7" t="str">
        <f t="shared" si="39"/>
        <v/>
      </c>
      <c r="U432" s="7">
        <f t="shared" si="40"/>
        <v>2.8467054289116018E-2</v>
      </c>
      <c r="V432" s="24" t="str">
        <f t="shared" si="41"/>
        <v/>
      </c>
    </row>
    <row r="433" spans="16:22" x14ac:dyDescent="0.2">
      <c r="P433" s="19">
        <v>429</v>
      </c>
      <c r="Q433" s="6">
        <f t="shared" si="37"/>
        <v>10.01</v>
      </c>
      <c r="R433" s="7">
        <f t="shared" si="38"/>
        <v>2.8235536582339717E-2</v>
      </c>
      <c r="S433" s="7">
        <f t="shared" si="36"/>
        <v>0.92504760405956266</v>
      </c>
      <c r="T433" s="7" t="str">
        <f t="shared" si="39"/>
        <v/>
      </c>
      <c r="U433" s="7">
        <f t="shared" si="40"/>
        <v>2.8235536582339717E-2</v>
      </c>
      <c r="V433" s="24" t="str">
        <f t="shared" si="41"/>
        <v/>
      </c>
    </row>
    <row r="434" spans="16:22" x14ac:dyDescent="0.2">
      <c r="P434" s="19">
        <v>430</v>
      </c>
      <c r="Q434" s="6">
        <f t="shared" si="37"/>
        <v>10.033333333333333</v>
      </c>
      <c r="R434" s="7">
        <f t="shared" si="38"/>
        <v>2.8005673511853051E-2</v>
      </c>
      <c r="S434" s="7">
        <f t="shared" si="36"/>
        <v>0.92570374830175761</v>
      </c>
      <c r="T434" s="7" t="str">
        <f t="shared" si="39"/>
        <v/>
      </c>
      <c r="U434" s="7">
        <f t="shared" si="40"/>
        <v>2.8005673511853051E-2</v>
      </c>
      <c r="V434" s="24" t="str">
        <f t="shared" si="41"/>
        <v/>
      </c>
    </row>
    <row r="435" spans="16:22" x14ac:dyDescent="0.2">
      <c r="P435" s="19">
        <v>431</v>
      </c>
      <c r="Q435" s="6">
        <f t="shared" si="37"/>
        <v>10.056666666666667</v>
      </c>
      <c r="R435" s="7">
        <f t="shared" si="38"/>
        <v>2.7777456390867126E-2</v>
      </c>
      <c r="S435" s="7">
        <f t="shared" si="36"/>
        <v>0.92635454829194586</v>
      </c>
      <c r="T435" s="7" t="str">
        <f t="shared" si="39"/>
        <v/>
      </c>
      <c r="U435" s="7">
        <f t="shared" si="40"/>
        <v>2.7777456390867126E-2</v>
      </c>
      <c r="V435" s="24" t="str">
        <f t="shared" si="41"/>
        <v/>
      </c>
    </row>
    <row r="436" spans="16:22" x14ac:dyDescent="0.2">
      <c r="P436" s="19">
        <v>432</v>
      </c>
      <c r="Q436" s="6">
        <f t="shared" si="37"/>
        <v>10.08</v>
      </c>
      <c r="R436" s="7">
        <f t="shared" si="38"/>
        <v>2.7550876530287087E-2</v>
      </c>
      <c r="S436" s="7">
        <f t="shared" si="36"/>
        <v>0.92700004233424615</v>
      </c>
      <c r="T436" s="7" t="str">
        <f t="shared" si="39"/>
        <v/>
      </c>
      <c r="U436" s="7">
        <f t="shared" si="40"/>
        <v>2.7550876530287087E-2</v>
      </c>
      <c r="V436" s="24" t="str">
        <f t="shared" si="41"/>
        <v/>
      </c>
    </row>
    <row r="437" spans="16:22" x14ac:dyDescent="0.2">
      <c r="P437" s="19">
        <v>433</v>
      </c>
      <c r="Q437" s="6">
        <f t="shared" si="37"/>
        <v>10.103333333333333</v>
      </c>
      <c r="R437" s="7">
        <f t="shared" si="38"/>
        <v>2.7325925239685713E-2</v>
      </c>
      <c r="S437" s="7">
        <f t="shared" si="36"/>
        <v>0.92764026853001469</v>
      </c>
      <c r="T437" s="7" t="str">
        <f t="shared" si="39"/>
        <v/>
      </c>
      <c r="U437" s="7">
        <f t="shared" si="40"/>
        <v>2.7325925239685713E-2</v>
      </c>
      <c r="V437" s="24" t="str">
        <f t="shared" si="41"/>
        <v/>
      </c>
    </row>
    <row r="438" spans="16:22" x14ac:dyDescent="0.2">
      <c r="P438" s="19">
        <v>434</v>
      </c>
      <c r="Q438" s="6">
        <f t="shared" si="37"/>
        <v>10.126666666666667</v>
      </c>
      <c r="R438" s="7">
        <f t="shared" si="38"/>
        <v>2.7102593828258199E-2</v>
      </c>
      <c r="S438" s="7">
        <f t="shared" si="36"/>
        <v>0.92827526477782485</v>
      </c>
      <c r="T438" s="7" t="str">
        <f t="shared" si="39"/>
        <v/>
      </c>
      <c r="U438" s="7">
        <f t="shared" si="40"/>
        <v>2.7102593828258199E-2</v>
      </c>
      <c r="V438" s="24" t="str">
        <f t="shared" si="41"/>
        <v/>
      </c>
    </row>
    <row r="439" spans="16:22" x14ac:dyDescent="0.2">
      <c r="P439" s="19">
        <v>435</v>
      </c>
      <c r="Q439" s="6">
        <f t="shared" si="37"/>
        <v>10.15</v>
      </c>
      <c r="R439" s="7">
        <f t="shared" si="38"/>
        <v>2.6880873605758249E-2</v>
      </c>
      <c r="S439" s="7">
        <f t="shared" si="36"/>
        <v>0.92890506877346912</v>
      </c>
      <c r="T439" s="7" t="str">
        <f t="shared" si="39"/>
        <v/>
      </c>
      <c r="U439" s="7">
        <f t="shared" si="40"/>
        <v>2.6880873605758249E-2</v>
      </c>
      <c r="V439" s="24" t="str">
        <f t="shared" si="41"/>
        <v/>
      </c>
    </row>
    <row r="440" spans="16:22" x14ac:dyDescent="0.2">
      <c r="P440" s="19">
        <v>436</v>
      </c>
      <c r="Q440" s="6">
        <f t="shared" si="37"/>
        <v>10.173333333333334</v>
      </c>
      <c r="R440" s="7">
        <f t="shared" si="38"/>
        <v>2.6660755883415911E-2</v>
      </c>
      <c r="S440" s="7">
        <f t="shared" si="36"/>
        <v>0.92952971800998307</v>
      </c>
      <c r="T440" s="7" t="str">
        <f t="shared" si="39"/>
        <v/>
      </c>
      <c r="U440" s="7">
        <f t="shared" si="40"/>
        <v>2.6660755883415911E-2</v>
      </c>
      <c r="V440" s="24" t="str">
        <f t="shared" si="41"/>
        <v/>
      </c>
    </row>
    <row r="441" spans="16:22" x14ac:dyDescent="0.2">
      <c r="P441" s="19">
        <v>437</v>
      </c>
      <c r="Q441" s="6">
        <f t="shared" si="37"/>
        <v>10.196666666666667</v>
      </c>
      <c r="R441" s="7">
        <f t="shared" si="38"/>
        <v>2.644223197483709E-2</v>
      </c>
      <c r="S441" s="7">
        <f t="shared" si="36"/>
        <v>0.93014924977769031</v>
      </c>
      <c r="T441" s="7" t="str">
        <f t="shared" si="39"/>
        <v/>
      </c>
      <c r="U441" s="7">
        <f t="shared" si="40"/>
        <v>2.644223197483709E-2</v>
      </c>
      <c r="V441" s="24" t="str">
        <f t="shared" si="41"/>
        <v/>
      </c>
    </row>
    <row r="442" spans="16:22" x14ac:dyDescent="0.2">
      <c r="P442" s="19">
        <v>438</v>
      </c>
      <c r="Q442" s="6">
        <f t="shared" si="37"/>
        <v>10.220000000000001</v>
      </c>
      <c r="R442" s="7">
        <f t="shared" si="38"/>
        <v>2.6225293196885397E-2</v>
      </c>
      <c r="S442" s="7">
        <f t="shared" si="36"/>
        <v>0.93076370116426821</v>
      </c>
      <c r="T442" s="7" t="str">
        <f t="shared" si="39"/>
        <v/>
      </c>
      <c r="U442" s="7">
        <f t="shared" si="40"/>
        <v>2.6225293196885397E-2</v>
      </c>
      <c r="V442" s="24" t="str">
        <f t="shared" si="41"/>
        <v/>
      </c>
    </row>
    <row r="443" spans="16:22" x14ac:dyDescent="0.2">
      <c r="P443" s="19">
        <v>439</v>
      </c>
      <c r="Q443" s="6">
        <f t="shared" si="37"/>
        <v>10.243333333333334</v>
      </c>
      <c r="R443" s="7">
        <f t="shared" si="38"/>
        <v>2.6009930870546163E-2</v>
      </c>
      <c r="S443" s="7">
        <f t="shared" si="36"/>
        <v>0.93137310905483406</v>
      </c>
      <c r="T443" s="7" t="str">
        <f t="shared" si="39"/>
        <v/>
      </c>
      <c r="U443" s="7">
        <f t="shared" si="40"/>
        <v>2.6009930870546163E-2</v>
      </c>
      <c r="V443" s="24" t="str">
        <f t="shared" si="41"/>
        <v/>
      </c>
    </row>
    <row r="444" spans="16:22" x14ac:dyDescent="0.2">
      <c r="P444" s="19">
        <v>440</v>
      </c>
      <c r="Q444" s="6">
        <f t="shared" si="37"/>
        <v>10.266666666666667</v>
      </c>
      <c r="R444" s="7">
        <f t="shared" si="38"/>
        <v>2.5796136321773293E-2</v>
      </c>
      <c r="S444" s="7">
        <f t="shared" si="36"/>
        <v>0.9319775101320511</v>
      </c>
      <c r="T444" s="7" t="str">
        <f t="shared" si="39"/>
        <v/>
      </c>
      <c r="U444" s="7">
        <f t="shared" si="40"/>
        <v>2.5796136321773293E-2</v>
      </c>
      <c r="V444" s="24" t="str">
        <f t="shared" si="41"/>
        <v/>
      </c>
    </row>
    <row r="445" spans="16:22" x14ac:dyDescent="0.2">
      <c r="P445" s="19">
        <v>441</v>
      </c>
      <c r="Q445" s="6">
        <f t="shared" si="37"/>
        <v>10.29</v>
      </c>
      <c r="R445" s="7">
        <f t="shared" si="38"/>
        <v>2.5583900882318777E-2</v>
      </c>
      <c r="S445" s="7">
        <f t="shared" si="36"/>
        <v>0.93257694087625409</v>
      </c>
      <c r="T445" s="7" t="str">
        <f t="shared" si="39"/>
        <v/>
      </c>
      <c r="U445" s="7">
        <f t="shared" si="40"/>
        <v>2.5583900882318777E-2</v>
      </c>
      <c r="V445" s="24" t="str">
        <f t="shared" si="41"/>
        <v/>
      </c>
    </row>
    <row r="446" spans="16:22" x14ac:dyDescent="0.2">
      <c r="P446" s="19">
        <v>442</v>
      </c>
      <c r="Q446" s="6">
        <f t="shared" si="37"/>
        <v>10.313333333333333</v>
      </c>
      <c r="R446" s="7">
        <f t="shared" si="38"/>
        <v>2.5373215890545368E-2</v>
      </c>
      <c r="S446" s="7">
        <f t="shared" si="36"/>
        <v>0.93317143756559484</v>
      </c>
      <c r="T446" s="7" t="str">
        <f t="shared" si="39"/>
        <v/>
      </c>
      <c r="U446" s="7">
        <f t="shared" si="40"/>
        <v>2.5373215890545368E-2</v>
      </c>
      <c r="V446" s="24" t="str">
        <f t="shared" si="41"/>
        <v/>
      </c>
    </row>
    <row r="447" spans="16:22" x14ac:dyDescent="0.2">
      <c r="P447" s="19">
        <v>443</v>
      </c>
      <c r="Q447" s="6">
        <f t="shared" si="37"/>
        <v>10.336666666666666</v>
      </c>
      <c r="R447" s="7">
        <f t="shared" si="38"/>
        <v>2.5164072692222709E-2</v>
      </c>
      <c r="S447" s="7">
        <f t="shared" si="36"/>
        <v>0.93376103627620433</v>
      </c>
      <c r="T447" s="7" t="str">
        <f t="shared" si="39"/>
        <v/>
      </c>
      <c r="U447" s="7">
        <f t="shared" si="40"/>
        <v>2.5164072692222709E-2</v>
      </c>
      <c r="V447" s="24" t="str">
        <f t="shared" si="41"/>
        <v/>
      </c>
    </row>
    <row r="448" spans="16:22" x14ac:dyDescent="0.2">
      <c r="P448" s="19">
        <v>444</v>
      </c>
      <c r="Q448" s="6">
        <f t="shared" si="37"/>
        <v>10.36</v>
      </c>
      <c r="R448" s="7">
        <f t="shared" si="38"/>
        <v>2.4956462641306992E-2</v>
      </c>
      <c r="S448" s="7">
        <f t="shared" si="36"/>
        <v>0.93434577288237608</v>
      </c>
      <c r="T448" s="7" t="str">
        <f t="shared" si="39"/>
        <v/>
      </c>
      <c r="U448" s="7">
        <f t="shared" si="40"/>
        <v>2.4956462641306992E-2</v>
      </c>
      <c r="V448" s="24" t="str">
        <f t="shared" si="41"/>
        <v/>
      </c>
    </row>
    <row r="449" spans="16:22" x14ac:dyDescent="0.2">
      <c r="P449" s="19">
        <v>445</v>
      </c>
      <c r="Q449" s="6">
        <f t="shared" si="37"/>
        <v>10.383333333333333</v>
      </c>
      <c r="R449" s="7">
        <f t="shared" si="38"/>
        <v>2.4750377100704223E-2</v>
      </c>
      <c r="S449" s="7">
        <f t="shared" si="36"/>
        <v>0.93492568305676527</v>
      </c>
      <c r="T449" s="7" t="str">
        <f t="shared" si="39"/>
        <v/>
      </c>
      <c r="U449" s="7">
        <f t="shared" si="40"/>
        <v>2.4750377100704223E-2</v>
      </c>
      <c r="V449" s="24" t="str">
        <f t="shared" si="41"/>
        <v/>
      </c>
    </row>
    <row r="450" spans="16:22" x14ac:dyDescent="0.2">
      <c r="P450" s="19">
        <v>446</v>
      </c>
      <c r="Q450" s="6">
        <f t="shared" si="37"/>
        <v>10.406666666666666</v>
      </c>
      <c r="R450" s="7">
        <f t="shared" si="38"/>
        <v>2.454580744301783E-2</v>
      </c>
      <c r="S450" s="7">
        <f t="shared" si="36"/>
        <v>0.93550080227060672</v>
      </c>
      <c r="T450" s="7" t="str">
        <f t="shared" si="39"/>
        <v/>
      </c>
      <c r="U450" s="7">
        <f t="shared" si="40"/>
        <v>2.454580744301783E-2</v>
      </c>
      <c r="V450" s="24" t="str">
        <f t="shared" si="41"/>
        <v/>
      </c>
    </row>
    <row r="451" spans="16:22" x14ac:dyDescent="0.2">
      <c r="P451" s="19">
        <v>447</v>
      </c>
      <c r="Q451" s="6">
        <f t="shared" si="37"/>
        <v>10.43</v>
      </c>
      <c r="R451" s="7">
        <f t="shared" si="38"/>
        <v>2.4342745051280361E-2</v>
      </c>
      <c r="S451" s="7">
        <f t="shared" si="36"/>
        <v>0.93607116579394944</v>
      </c>
      <c r="T451" s="7" t="str">
        <f t="shared" si="39"/>
        <v/>
      </c>
      <c r="U451" s="7">
        <f t="shared" si="40"/>
        <v>2.4342745051280361E-2</v>
      </c>
      <c r="V451" s="24" t="str">
        <f t="shared" si="41"/>
        <v/>
      </c>
    </row>
    <row r="452" spans="16:22" x14ac:dyDescent="0.2">
      <c r="P452" s="19">
        <v>448</v>
      </c>
      <c r="Q452" s="6">
        <f t="shared" si="37"/>
        <v>10.453333333333333</v>
      </c>
      <c r="R452" s="7">
        <f t="shared" si="38"/>
        <v>2.4141181319669698E-2</v>
      </c>
      <c r="S452" s="7">
        <f t="shared" ref="S452:S515" si="42">1-CHIDIST(Q452,$D$3)</f>
        <v>0.93663680869590882</v>
      </c>
      <c r="T452" s="7" t="str">
        <f t="shared" si="39"/>
        <v/>
      </c>
      <c r="U452" s="7">
        <f t="shared" si="40"/>
        <v>2.4141181319669698E-2</v>
      </c>
      <c r="V452" s="24" t="str">
        <f t="shared" si="41"/>
        <v/>
      </c>
    </row>
    <row r="453" spans="16:22" x14ac:dyDescent="0.2">
      <c r="P453" s="19">
        <v>449</v>
      </c>
      <c r="Q453" s="6">
        <f t="shared" ref="Q453:Q516" si="43">$N$4+P453*($N$5-$N$4)/600</f>
        <v>10.476666666666667</v>
      </c>
      <c r="R453" s="7">
        <f t="shared" ref="R453:R516" si="44">EXP(LN(Q453)*$N$7-Q453/2-LN(2)*$D$3/2-$N$8)</f>
        <v>2.3941107654210009E-2</v>
      </c>
      <c r="S453" s="7">
        <f t="shared" si="42"/>
        <v>0.93719776584493419</v>
      </c>
      <c r="T453" s="7" t="str">
        <f t="shared" ref="T453:T516" si="45">IF(Q453&lt;$D$10,EXP(LN(Q453)*$N$7-Q453/2-LN(2)*$D$3/2-$N$8),"")</f>
        <v/>
      </c>
      <c r="U453" s="7">
        <f t="shared" ref="U453:U516" si="46">IF(AND(Q453&gt;=$D$10,Q453&lt;=$D$11),EXP(LN(Q453)*$N$7-Q453/2-LN(2)*$D$3/2-$N$8),"")</f>
        <v>2.3941107654210009E-2</v>
      </c>
      <c r="V453" s="24" t="str">
        <f t="shared" ref="V453:V516" si="47">IF(Q453&gt;$D$11,EXP(LN(Q453)*$N$7-Q453/2-LN(2)*$D$3/2-$N$8),"")</f>
        <v/>
      </c>
    </row>
    <row r="454" spans="16:22" x14ac:dyDescent="0.2">
      <c r="P454" s="19">
        <v>450</v>
      </c>
      <c r="Q454" s="6">
        <f t="shared" si="43"/>
        <v>10.5</v>
      </c>
      <c r="R454" s="7">
        <f t="shared" si="44"/>
        <v>2.3742515473457657E-2</v>
      </c>
      <c r="S454" s="7">
        <f t="shared" si="42"/>
        <v>0.93775407190909399</v>
      </c>
      <c r="T454" s="7" t="str">
        <f t="shared" si="45"/>
        <v/>
      </c>
      <c r="U454" s="7">
        <f t="shared" si="46"/>
        <v>2.3742515473457657E-2</v>
      </c>
      <c r="V454" s="24" t="str">
        <f t="shared" si="47"/>
        <v/>
      </c>
    </row>
    <row r="455" spans="16:22" x14ac:dyDescent="0.2">
      <c r="P455" s="19">
        <v>451</v>
      </c>
      <c r="Q455" s="6">
        <f t="shared" si="43"/>
        <v>10.523333333333333</v>
      </c>
      <c r="R455" s="7">
        <f t="shared" si="44"/>
        <v>2.3545396209172224E-2</v>
      </c>
      <c r="S455" s="7">
        <f t="shared" si="42"/>
        <v>0.93830576135637556</v>
      </c>
      <c r="T455" s="7" t="str">
        <f t="shared" si="45"/>
        <v/>
      </c>
      <c r="U455" s="7">
        <f t="shared" si="46"/>
        <v>2.3545396209172224E-2</v>
      </c>
      <c r="V455" s="24" t="str">
        <f t="shared" si="47"/>
        <v/>
      </c>
    </row>
    <row r="456" spans="16:22" x14ac:dyDescent="0.2">
      <c r="P456" s="19">
        <v>452</v>
      </c>
      <c r="Q456" s="6">
        <f t="shared" si="43"/>
        <v>10.546666666666667</v>
      </c>
      <c r="R456" s="7">
        <f t="shared" si="44"/>
        <v>2.3349741306972868E-2</v>
      </c>
      <c r="S456" s="7">
        <f t="shared" si="42"/>
        <v>0.93885286845500127</v>
      </c>
      <c r="T456" s="7" t="str">
        <f t="shared" si="45"/>
        <v/>
      </c>
      <c r="U456" s="7">
        <f t="shared" si="46"/>
        <v>2.3349741306972868E-2</v>
      </c>
      <c r="V456" s="24" t="str">
        <f t="shared" si="47"/>
        <v/>
      </c>
    </row>
    <row r="457" spans="16:22" x14ac:dyDescent="0.2">
      <c r="P457" s="19">
        <v>453</v>
      </c>
      <c r="Q457" s="6">
        <f t="shared" si="43"/>
        <v>10.57</v>
      </c>
      <c r="R457" s="7">
        <f t="shared" si="44"/>
        <v>2.3155542226980359E-2</v>
      </c>
      <c r="S457" s="7">
        <f t="shared" si="42"/>
        <v>0.93939542727375869</v>
      </c>
      <c r="T457" s="7" t="str">
        <f t="shared" si="45"/>
        <v/>
      </c>
      <c r="U457" s="7">
        <f t="shared" si="46"/>
        <v>2.3155542226980359E-2</v>
      </c>
      <c r="V457" s="24" t="str">
        <f t="shared" si="47"/>
        <v/>
      </c>
    </row>
    <row r="458" spans="16:22" x14ac:dyDescent="0.2">
      <c r="P458" s="19">
        <v>454</v>
      </c>
      <c r="Q458" s="6">
        <f t="shared" si="43"/>
        <v>10.593333333333334</v>
      </c>
      <c r="R458" s="7">
        <f t="shared" si="44"/>
        <v>2.296279044444486E-2</v>
      </c>
      <c r="S458" s="7">
        <f t="shared" si="42"/>
        <v>0.93993347168234753</v>
      </c>
      <c r="T458" s="7" t="str">
        <f t="shared" si="45"/>
        <v/>
      </c>
      <c r="U458" s="7">
        <f t="shared" si="46"/>
        <v>2.296279044444486E-2</v>
      </c>
      <c r="V458" s="24" t="str">
        <f t="shared" si="47"/>
        <v/>
      </c>
    </row>
    <row r="459" spans="16:22" x14ac:dyDescent="0.2">
      <c r="P459" s="19">
        <v>455</v>
      </c>
      <c r="Q459" s="6">
        <f t="shared" si="43"/>
        <v>10.616666666666667</v>
      </c>
      <c r="R459" s="7">
        <f t="shared" si="44"/>
        <v>2.2771477450359612E-2</v>
      </c>
      <c r="S459" s="7">
        <f t="shared" si="42"/>
        <v>0.9404670353517387</v>
      </c>
      <c r="T459" s="7" t="str">
        <f t="shared" si="45"/>
        <v/>
      </c>
      <c r="U459" s="7">
        <f t="shared" si="46"/>
        <v>2.2771477450359612E-2</v>
      </c>
      <c r="V459" s="24" t="str">
        <f t="shared" si="47"/>
        <v/>
      </c>
    </row>
    <row r="460" spans="16:22" x14ac:dyDescent="0.2">
      <c r="P460" s="19">
        <v>456</v>
      </c>
      <c r="Q460" s="6">
        <f t="shared" si="43"/>
        <v>10.64</v>
      </c>
      <c r="R460" s="7">
        <f t="shared" si="44"/>
        <v>2.2581594752061014E-2</v>
      </c>
      <c r="S460" s="7">
        <f t="shared" si="42"/>
        <v>0.94099615175454931</v>
      </c>
      <c r="T460" s="7" t="str">
        <f t="shared" si="45"/>
        <v/>
      </c>
      <c r="U460" s="7">
        <f t="shared" si="46"/>
        <v>2.2581594752061014E-2</v>
      </c>
      <c r="V460" s="24" t="str">
        <f t="shared" si="47"/>
        <v/>
      </c>
    </row>
    <row r="461" spans="16:22" x14ac:dyDescent="0.2">
      <c r="P461" s="19">
        <v>457</v>
      </c>
      <c r="Q461" s="6">
        <f t="shared" si="43"/>
        <v>10.663333333333334</v>
      </c>
      <c r="R461" s="7">
        <f t="shared" si="44"/>
        <v>2.239313387381495E-2</v>
      </c>
      <c r="S461" s="7">
        <f t="shared" si="42"/>
        <v>0.94152085416543074</v>
      </c>
      <c r="T461" s="7" t="str">
        <f t="shared" si="45"/>
        <v/>
      </c>
      <c r="U461" s="7">
        <f t="shared" si="46"/>
        <v>2.239313387381495E-2</v>
      </c>
      <c r="V461" s="24" t="str">
        <f t="shared" si="47"/>
        <v/>
      </c>
    </row>
    <row r="462" spans="16:22" x14ac:dyDescent="0.2">
      <c r="P462" s="19">
        <v>458</v>
      </c>
      <c r="Q462" s="6">
        <f t="shared" si="43"/>
        <v>10.686666666666667</v>
      </c>
      <c r="R462" s="7">
        <f t="shared" si="44"/>
        <v>2.2206086357389829E-2</v>
      </c>
      <c r="S462" s="7">
        <f t="shared" si="42"/>
        <v>0.94204117566147016</v>
      </c>
      <c r="T462" s="7" t="str">
        <f t="shared" si="45"/>
        <v/>
      </c>
      <c r="U462" s="7">
        <f t="shared" si="46"/>
        <v>2.2206086357389829E-2</v>
      </c>
      <c r="V462" s="24" t="str">
        <f t="shared" si="47"/>
        <v/>
      </c>
    </row>
    <row r="463" spans="16:22" x14ac:dyDescent="0.2">
      <c r="P463" s="19">
        <v>459</v>
      </c>
      <c r="Q463" s="6">
        <f t="shared" si="43"/>
        <v>10.71</v>
      </c>
      <c r="R463" s="7">
        <f t="shared" si="44"/>
        <v>2.2020443762616276E-2</v>
      </c>
      <c r="S463" s="7">
        <f t="shared" si="42"/>
        <v>0.94255714912260591</v>
      </c>
      <c r="T463" s="7" t="str">
        <f t="shared" si="45"/>
        <v/>
      </c>
      <c r="U463" s="7">
        <f t="shared" si="46"/>
        <v>2.2020443762616276E-2</v>
      </c>
      <c r="V463" s="24" t="str">
        <f t="shared" si="47"/>
        <v/>
      </c>
    </row>
    <row r="464" spans="16:22" x14ac:dyDescent="0.2">
      <c r="P464" s="19">
        <v>460</v>
      </c>
      <c r="Q464" s="6">
        <f t="shared" si="43"/>
        <v>10.733333333333333</v>
      </c>
      <c r="R464" s="7">
        <f t="shared" si="44"/>
        <v>2.1836197667934092E-2</v>
      </c>
      <c r="S464" s="7">
        <f t="shared" si="42"/>
        <v>0.94306880723205466</v>
      </c>
      <c r="T464" s="7" t="str">
        <f t="shared" si="45"/>
        <v/>
      </c>
      <c r="U464" s="7">
        <f t="shared" si="46"/>
        <v>2.1836197667934092E-2</v>
      </c>
      <c r="V464" s="24" t="str">
        <f t="shared" si="47"/>
        <v/>
      </c>
    </row>
    <row r="465" spans="16:22" x14ac:dyDescent="0.2">
      <c r="P465" s="19">
        <v>461</v>
      </c>
      <c r="Q465" s="6">
        <f t="shared" si="43"/>
        <v>10.756666666666666</v>
      </c>
      <c r="R465" s="7">
        <f t="shared" si="44"/>
        <v>2.1653339670926048E-2</v>
      </c>
      <c r="S465" s="7">
        <f t="shared" si="42"/>
        <v>0.9435761824767529</v>
      </c>
      <c r="T465" s="7" t="str">
        <f t="shared" si="45"/>
        <v/>
      </c>
      <c r="U465" s="7">
        <f t="shared" si="46"/>
        <v>2.1653339670926048E-2</v>
      </c>
      <c r="V465" s="24" t="str">
        <f t="shared" si="47"/>
        <v/>
      </c>
    </row>
    <row r="466" spans="16:22" x14ac:dyDescent="0.2">
      <c r="P466" s="19">
        <v>462</v>
      </c>
      <c r="Q466" s="6">
        <f t="shared" si="43"/>
        <v>10.78</v>
      </c>
      <c r="R466" s="7">
        <f t="shared" si="44"/>
        <v>2.1471861388839487E-2</v>
      </c>
      <c r="S466" s="7">
        <f t="shared" si="42"/>
        <v>0.94407930714780874</v>
      </c>
      <c r="T466" s="7" t="str">
        <f t="shared" si="45"/>
        <v/>
      </c>
      <c r="U466" s="7">
        <f t="shared" si="46"/>
        <v>2.1471861388839487E-2</v>
      </c>
      <c r="V466" s="24" t="str">
        <f t="shared" si="47"/>
        <v/>
      </c>
    </row>
    <row r="467" spans="16:22" x14ac:dyDescent="0.2">
      <c r="P467" s="19">
        <v>463</v>
      </c>
      <c r="Q467" s="6">
        <f t="shared" si="43"/>
        <v>10.803333333333333</v>
      </c>
      <c r="R467" s="7">
        <f t="shared" si="44"/>
        <v>2.1291754459095105E-2</v>
      </c>
      <c r="S467" s="7">
        <f t="shared" si="42"/>
        <v>0.94457821334096714</v>
      </c>
      <c r="T467" s="7" t="str">
        <f t="shared" si="45"/>
        <v/>
      </c>
      <c r="U467" s="7">
        <f t="shared" si="46"/>
        <v>2.1291754459095105E-2</v>
      </c>
      <c r="V467" s="24" t="str">
        <f t="shared" si="47"/>
        <v/>
      </c>
    </row>
    <row r="468" spans="16:22" x14ac:dyDescent="0.2">
      <c r="P468" s="19">
        <v>464</v>
      </c>
      <c r="Q468" s="6">
        <f t="shared" si="43"/>
        <v>10.826666666666666</v>
      </c>
      <c r="R468" s="7">
        <f t="shared" si="44"/>
        <v>2.1113010539783809E-2</v>
      </c>
      <c r="S468" s="7">
        <f t="shared" si="42"/>
        <v>0.94507293295708661</v>
      </c>
      <c r="T468" s="7" t="str">
        <f t="shared" si="45"/>
        <v/>
      </c>
      <c r="U468" s="7">
        <f t="shared" si="46"/>
        <v>2.1113010539783809E-2</v>
      </c>
      <c r="V468" s="24" t="str">
        <f t="shared" si="47"/>
        <v/>
      </c>
    </row>
    <row r="469" spans="16:22" x14ac:dyDescent="0.2">
      <c r="P469" s="19">
        <v>465</v>
      </c>
      <c r="Q469" s="6">
        <f t="shared" si="43"/>
        <v>10.85</v>
      </c>
      <c r="R469" s="7">
        <f t="shared" si="44"/>
        <v>2.0935621310151253E-2</v>
      </c>
      <c r="S469" s="7">
        <f t="shared" si="42"/>
        <v>0.94556349770262671</v>
      </c>
      <c r="T469" s="7" t="str">
        <f t="shared" si="45"/>
        <v/>
      </c>
      <c r="U469" s="7">
        <f t="shared" si="46"/>
        <v>2.0935621310151253E-2</v>
      </c>
      <c r="V469" s="24" t="str">
        <f t="shared" si="47"/>
        <v/>
      </c>
    </row>
    <row r="470" spans="16:22" x14ac:dyDescent="0.2">
      <c r="P470" s="19">
        <v>466</v>
      </c>
      <c r="Q470" s="6">
        <f t="shared" si="43"/>
        <v>10.873333333333333</v>
      </c>
      <c r="R470" s="7">
        <f t="shared" si="44"/>
        <v>2.0759578471070777E-2</v>
      </c>
      <c r="S470" s="7">
        <f t="shared" si="42"/>
        <v>0.94604993909014778</v>
      </c>
      <c r="T470" s="7" t="str">
        <f t="shared" si="45"/>
        <v/>
      </c>
      <c r="U470" s="7">
        <f t="shared" si="46"/>
        <v>2.0759578471070777E-2</v>
      </c>
      <c r="V470" s="24" t="str">
        <f t="shared" si="47"/>
        <v/>
      </c>
    </row>
    <row r="471" spans="16:22" x14ac:dyDescent="0.2">
      <c r="P471" s="19">
        <v>467</v>
      </c>
      <c r="Q471" s="6">
        <f t="shared" si="43"/>
        <v>10.896666666666667</v>
      </c>
      <c r="R471" s="7">
        <f t="shared" si="44"/>
        <v>2.0584873745504384E-2</v>
      </c>
      <c r="S471" s="7">
        <f t="shared" si="42"/>
        <v>0.94653228843882042</v>
      </c>
      <c r="T471" s="7" t="str">
        <f t="shared" si="45"/>
        <v/>
      </c>
      <c r="U471" s="7">
        <f t="shared" si="46"/>
        <v>2.0584873745504384E-2</v>
      </c>
      <c r="V471" s="24" t="str">
        <f t="shared" si="47"/>
        <v/>
      </c>
    </row>
    <row r="472" spans="16:22" x14ac:dyDescent="0.2">
      <c r="P472" s="19">
        <v>468</v>
      </c>
      <c r="Q472" s="6">
        <f t="shared" si="43"/>
        <v>10.92</v>
      </c>
      <c r="R472" s="7">
        <f t="shared" si="44"/>
        <v>2.0411498878952501E-2</v>
      </c>
      <c r="S472" s="7">
        <f t="shared" si="42"/>
        <v>0.94701057687494661</v>
      </c>
      <c r="T472" s="7" t="str">
        <f t="shared" si="45"/>
        <v/>
      </c>
      <c r="U472" s="7">
        <f t="shared" si="46"/>
        <v>2.0411498878952501E-2</v>
      </c>
      <c r="V472" s="24" t="str">
        <f t="shared" si="47"/>
        <v/>
      </c>
    </row>
    <row r="473" spans="16:22" x14ac:dyDescent="0.2">
      <c r="P473" s="19">
        <v>469</v>
      </c>
      <c r="Q473" s="6">
        <f t="shared" si="43"/>
        <v>10.943333333333333</v>
      </c>
      <c r="R473" s="7">
        <f t="shared" si="44"/>
        <v>2.0239445639892096E-2</v>
      </c>
      <c r="S473" s="7">
        <f t="shared" si="42"/>
        <v>0.94748483533249039</v>
      </c>
      <c r="T473" s="7" t="str">
        <f t="shared" si="45"/>
        <v/>
      </c>
      <c r="U473" s="7">
        <f t="shared" si="46"/>
        <v>2.0239445639892096E-2</v>
      </c>
      <c r="V473" s="24" t="str">
        <f t="shared" si="47"/>
        <v/>
      </c>
    </row>
    <row r="474" spans="16:22" x14ac:dyDescent="0.2">
      <c r="P474" s="19">
        <v>470</v>
      </c>
      <c r="Q474" s="6">
        <f t="shared" si="43"/>
        <v>10.966666666666667</v>
      </c>
      <c r="R474" s="7">
        <f t="shared" si="44"/>
        <v>2.0068705820203838E-2</v>
      </c>
      <c r="S474" s="7">
        <f t="shared" si="42"/>
        <v>0.94795509455361937</v>
      </c>
      <c r="T474" s="7" t="str">
        <f t="shared" si="45"/>
        <v/>
      </c>
      <c r="U474" s="7">
        <f t="shared" si="46"/>
        <v>2.0068705820203838E-2</v>
      </c>
      <c r="V474" s="24" t="str">
        <f t="shared" si="47"/>
        <v/>
      </c>
    </row>
    <row r="475" spans="16:22" x14ac:dyDescent="0.2">
      <c r="P475" s="19">
        <v>471</v>
      </c>
      <c r="Q475" s="6">
        <f t="shared" si="43"/>
        <v>10.99</v>
      </c>
      <c r="R475" s="7">
        <f t="shared" si="44"/>
        <v>1.9899271235588316E-2</v>
      </c>
      <c r="S475" s="7">
        <f t="shared" si="42"/>
        <v>0.94842138508925533</v>
      </c>
      <c r="T475" s="7" t="str">
        <f t="shared" si="45"/>
        <v/>
      </c>
      <c r="U475" s="7">
        <f t="shared" si="46"/>
        <v>1.9899271235588316E-2</v>
      </c>
      <c r="V475" s="24" t="str">
        <f t="shared" si="47"/>
        <v/>
      </c>
    </row>
    <row r="476" spans="16:22" x14ac:dyDescent="0.2">
      <c r="P476" s="19">
        <v>472</v>
      </c>
      <c r="Q476" s="6">
        <f t="shared" si="43"/>
        <v>11.013333333333334</v>
      </c>
      <c r="R476" s="7">
        <f t="shared" si="44"/>
        <v>1.9731133725971156E-2</v>
      </c>
      <c r="S476" s="7">
        <f t="shared" si="42"/>
        <v>0.94888373729963493</v>
      </c>
      <c r="T476" s="7" t="str">
        <f t="shared" si="45"/>
        <v/>
      </c>
      <c r="U476" s="7">
        <f t="shared" si="46"/>
        <v>1.9731133725971156E-2</v>
      </c>
      <c r="V476" s="24" t="str">
        <f t="shared" si="47"/>
        <v/>
      </c>
    </row>
    <row r="477" spans="16:22" x14ac:dyDescent="0.2">
      <c r="P477" s="19">
        <v>473</v>
      </c>
      <c r="Q477" s="6">
        <f t="shared" si="43"/>
        <v>11.036666666666667</v>
      </c>
      <c r="R477" s="7">
        <f t="shared" si="44"/>
        <v>1.956428515589782E-2</v>
      </c>
      <c r="S477" s="7">
        <f t="shared" si="42"/>
        <v>0.94934218135487958</v>
      </c>
      <c r="T477" s="7" t="str">
        <f t="shared" si="45"/>
        <v/>
      </c>
      <c r="U477" s="7">
        <f t="shared" si="46"/>
        <v>1.956428515589782E-2</v>
      </c>
      <c r="V477" s="24" t="str">
        <f t="shared" si="47"/>
        <v/>
      </c>
    </row>
    <row r="478" spans="16:22" x14ac:dyDescent="0.2">
      <c r="P478" s="19">
        <v>474</v>
      </c>
      <c r="Q478" s="6">
        <f t="shared" si="43"/>
        <v>11.06</v>
      </c>
      <c r="R478" s="7">
        <f t="shared" si="44"/>
        <v>1.9398717414917693E-2</v>
      </c>
      <c r="S478" s="7">
        <f t="shared" si="42"/>
        <v>0.94979674723557428</v>
      </c>
      <c r="T478" s="7" t="str">
        <f t="shared" si="45"/>
        <v/>
      </c>
      <c r="U478" s="7">
        <f t="shared" si="46"/>
        <v>1.9398717414917693E-2</v>
      </c>
      <c r="V478" s="24" t="str">
        <f t="shared" si="47"/>
        <v/>
      </c>
    </row>
    <row r="479" spans="16:22" x14ac:dyDescent="0.2">
      <c r="P479" s="19">
        <v>475</v>
      </c>
      <c r="Q479" s="6">
        <f t="shared" si="43"/>
        <v>11.083333333333334</v>
      </c>
      <c r="R479" s="7">
        <f t="shared" si="44"/>
        <v>1.9234422417957937E-2</v>
      </c>
      <c r="S479" s="7">
        <f t="shared" si="42"/>
        <v>0.95024746473335586</v>
      </c>
      <c r="T479" s="7" t="str">
        <f t="shared" si="45"/>
        <v/>
      </c>
      <c r="U479" s="7">
        <f t="shared" si="46"/>
        <v>1.9234422417957937E-2</v>
      </c>
      <c r="V479" s="24" t="str">
        <f t="shared" si="47"/>
        <v/>
      </c>
    </row>
    <row r="480" spans="16:22" x14ac:dyDescent="0.2">
      <c r="P480" s="19">
        <v>476</v>
      </c>
      <c r="Q480" s="6">
        <f t="shared" si="43"/>
        <v>11.106666666666667</v>
      </c>
      <c r="R480" s="7">
        <f t="shared" si="44"/>
        <v>1.907139210568724E-2</v>
      </c>
      <c r="S480" s="7">
        <f t="shared" si="42"/>
        <v>0.95069436345150871</v>
      </c>
      <c r="T480" s="7" t="str">
        <f t="shared" si="45"/>
        <v/>
      </c>
      <c r="U480" s="7">
        <f t="shared" si="46"/>
        <v>1.907139210568724E-2</v>
      </c>
      <c r="V480" s="24" t="str">
        <f t="shared" si="47"/>
        <v/>
      </c>
    </row>
    <row r="481" spans="16:22" x14ac:dyDescent="0.2">
      <c r="P481" s="19">
        <v>477</v>
      </c>
      <c r="Q481" s="6">
        <f t="shared" si="43"/>
        <v>11.13</v>
      </c>
      <c r="R481" s="7">
        <f t="shared" si="44"/>
        <v>1.8909618444869339E-2</v>
      </c>
      <c r="S481" s="7">
        <f t="shared" si="42"/>
        <v>0.95113747280557015</v>
      </c>
      <c r="T481" s="7" t="str">
        <f t="shared" si="45"/>
        <v/>
      </c>
      <c r="U481" s="7">
        <f t="shared" si="46"/>
        <v>1.8909618444869339E-2</v>
      </c>
      <c r="V481" s="24" t="str">
        <f t="shared" si="47"/>
        <v/>
      </c>
    </row>
    <row r="482" spans="16:22" x14ac:dyDescent="0.2">
      <c r="P482" s="19">
        <v>478</v>
      </c>
      <c r="Q482" s="6">
        <f t="shared" si="43"/>
        <v>11.153333333333334</v>
      </c>
      <c r="R482" s="7">
        <f t="shared" si="44"/>
        <v>1.874909342870703E-2</v>
      </c>
      <c r="S482" s="7">
        <f t="shared" si="42"/>
        <v>0.951576822023943</v>
      </c>
      <c r="T482" s="7" t="str">
        <f t="shared" si="45"/>
        <v/>
      </c>
      <c r="U482" s="7">
        <f t="shared" si="46"/>
        <v>1.874909342870703E-2</v>
      </c>
      <c r="V482" s="24" t="str">
        <f t="shared" si="47"/>
        <v/>
      </c>
    </row>
    <row r="483" spans="16:22" x14ac:dyDescent="0.2">
      <c r="P483" s="19">
        <v>479</v>
      </c>
      <c r="Q483" s="6">
        <f t="shared" si="43"/>
        <v>11.176666666666666</v>
      </c>
      <c r="R483" s="7">
        <f t="shared" si="44"/>
        <v>1.8589809077176243E-2</v>
      </c>
      <c r="S483" s="7">
        <f t="shared" si="42"/>
        <v>0.95201244014851649</v>
      </c>
      <c r="T483" s="7" t="str">
        <f t="shared" si="45"/>
        <v/>
      </c>
      <c r="U483" s="7">
        <f t="shared" si="46"/>
        <v>1.8589809077176243E-2</v>
      </c>
      <c r="V483" s="24" t="str">
        <f t="shared" si="47"/>
        <v/>
      </c>
    </row>
    <row r="484" spans="16:22" x14ac:dyDescent="0.2">
      <c r="P484" s="19">
        <v>480</v>
      </c>
      <c r="Q484" s="6">
        <f t="shared" si="43"/>
        <v>11.2</v>
      </c>
      <c r="R484" s="7">
        <f t="shared" si="44"/>
        <v>1.8431757437350607E-2</v>
      </c>
      <c r="S484" s="7">
        <f t="shared" si="42"/>
        <v>0.95244435603529509</v>
      </c>
      <c r="T484" s="7" t="str">
        <f t="shared" si="45"/>
        <v/>
      </c>
      <c r="U484" s="7">
        <f t="shared" si="46"/>
        <v>1.8431757437350607E-2</v>
      </c>
      <c r="V484" s="24" t="str">
        <f t="shared" si="47"/>
        <v/>
      </c>
    </row>
    <row r="485" spans="16:22" x14ac:dyDescent="0.2">
      <c r="P485" s="19">
        <v>481</v>
      </c>
      <c r="Q485" s="6">
        <f t="shared" si="43"/>
        <v>11.223333333333333</v>
      </c>
      <c r="R485" s="7">
        <f t="shared" si="44"/>
        <v>1.8274930583716792E-2</v>
      </c>
      <c r="S485" s="7">
        <f t="shared" si="42"/>
        <v>0.95287259835503391</v>
      </c>
      <c r="T485" s="7" t="str">
        <f t="shared" si="45"/>
        <v/>
      </c>
      <c r="U485" s="7">
        <f t="shared" si="46"/>
        <v>1.8274930583716792E-2</v>
      </c>
      <c r="V485" s="24" t="str">
        <f t="shared" si="47"/>
        <v/>
      </c>
    </row>
    <row r="486" spans="16:22" x14ac:dyDescent="0.2">
      <c r="P486" s="19">
        <v>482</v>
      </c>
      <c r="Q486" s="6">
        <f t="shared" si="43"/>
        <v>11.246666666666666</v>
      </c>
      <c r="R486" s="7">
        <f t="shared" si="44"/>
        <v>1.8119320618480428E-2</v>
      </c>
      <c r="S486" s="7">
        <f t="shared" si="42"/>
        <v>0.95329719559388215</v>
      </c>
      <c r="T486" s="7" t="str">
        <f t="shared" si="45"/>
        <v/>
      </c>
      <c r="U486" s="7">
        <f t="shared" si="46"/>
        <v>1.8119320618480428E-2</v>
      </c>
      <c r="V486" s="24" t="str">
        <f t="shared" si="47"/>
        <v/>
      </c>
    </row>
    <row r="487" spans="16:22" x14ac:dyDescent="0.2">
      <c r="P487" s="19">
        <v>483</v>
      </c>
      <c r="Q487" s="6">
        <f t="shared" si="43"/>
        <v>11.27</v>
      </c>
      <c r="R487" s="7">
        <f t="shared" si="44"/>
        <v>1.7964919671863044E-2</v>
      </c>
      <c r="S487" s="7">
        <f t="shared" si="42"/>
        <v>0.95371817605403375</v>
      </c>
      <c r="T487" s="7" t="str">
        <f t="shared" si="45"/>
        <v/>
      </c>
      <c r="U487" s="7">
        <f t="shared" si="46"/>
        <v>1.7964919671863044E-2</v>
      </c>
      <c r="V487" s="24" t="str">
        <f t="shared" si="47"/>
        <v/>
      </c>
    </row>
    <row r="488" spans="16:22" x14ac:dyDescent="0.2">
      <c r="P488" s="19">
        <v>484</v>
      </c>
      <c r="Q488" s="6">
        <f t="shared" si="43"/>
        <v>11.293333333333333</v>
      </c>
      <c r="R488" s="7">
        <f t="shared" si="44"/>
        <v>1.781171990239009E-2</v>
      </c>
      <c r="S488" s="7">
        <f t="shared" si="42"/>
        <v>0.95413556785438391</v>
      </c>
      <c r="T488" s="7" t="str">
        <f t="shared" si="45"/>
        <v/>
      </c>
      <c r="U488" s="7">
        <f t="shared" si="46"/>
        <v>1.781171990239009E-2</v>
      </c>
      <c r="V488" s="24" t="str">
        <f t="shared" si="47"/>
        <v/>
      </c>
    </row>
    <row r="489" spans="16:22" x14ac:dyDescent="0.2">
      <c r="P489" s="19">
        <v>485</v>
      </c>
      <c r="Q489" s="6">
        <f t="shared" si="43"/>
        <v>11.316666666666666</v>
      </c>
      <c r="R489" s="7">
        <f t="shared" si="44"/>
        <v>1.7659713497170097E-2</v>
      </c>
      <c r="S489" s="7">
        <f t="shared" si="42"/>
        <v>0.95454939893119317</v>
      </c>
      <c r="T489" s="7" t="str">
        <f t="shared" si="45"/>
        <v/>
      </c>
      <c r="U489" s="7">
        <f t="shared" si="46"/>
        <v>1.7659713497170097E-2</v>
      </c>
      <c r="V489" s="24" t="str">
        <f t="shared" si="47"/>
        <v/>
      </c>
    </row>
    <row r="490" spans="16:22" x14ac:dyDescent="0.2">
      <c r="P490" s="19">
        <v>486</v>
      </c>
      <c r="Q490" s="6">
        <f t="shared" si="43"/>
        <v>11.34</v>
      </c>
      <c r="R490" s="7">
        <f t="shared" si="44"/>
        <v>1.7508892672165204E-2</v>
      </c>
      <c r="S490" s="7">
        <f t="shared" si="42"/>
        <v>0.95495969703875716</v>
      </c>
      <c r="T490" s="7" t="str">
        <f t="shared" si="45"/>
        <v/>
      </c>
      <c r="U490" s="7">
        <f t="shared" si="46"/>
        <v>1.7508892672165204E-2</v>
      </c>
      <c r="V490" s="24" t="str">
        <f t="shared" si="47"/>
        <v/>
      </c>
    </row>
    <row r="491" spans="16:22" x14ac:dyDescent="0.2">
      <c r="P491" s="19">
        <v>487</v>
      </c>
      <c r="Q491" s="6">
        <f t="shared" si="43"/>
        <v>11.363333333333333</v>
      </c>
      <c r="R491" s="7">
        <f t="shared" si="44"/>
        <v>1.7359249672453187E-2</v>
      </c>
      <c r="S491" s="7">
        <f t="shared" si="42"/>
        <v>0.95536648975008331</v>
      </c>
      <c r="T491" s="7" t="str">
        <f t="shared" si="45"/>
        <v/>
      </c>
      <c r="U491" s="7">
        <f t="shared" si="46"/>
        <v>1.7359249672453187E-2</v>
      </c>
      <c r="V491" s="24" t="str">
        <f t="shared" si="47"/>
        <v/>
      </c>
    </row>
    <row r="492" spans="16:22" x14ac:dyDescent="0.2">
      <c r="P492" s="19">
        <v>488</v>
      </c>
      <c r="Q492" s="6">
        <f t="shared" si="43"/>
        <v>11.386666666666667</v>
      </c>
      <c r="R492" s="7">
        <f t="shared" si="44"/>
        <v>1.7210776772481142E-2</v>
      </c>
      <c r="S492" s="7">
        <f t="shared" si="42"/>
        <v>0.95576980445757298</v>
      </c>
      <c r="T492" s="7" t="str">
        <f t="shared" si="45"/>
        <v/>
      </c>
      <c r="U492" s="7">
        <f t="shared" si="46"/>
        <v>1.7210776772481142E-2</v>
      </c>
      <c r="V492" s="24" t="str">
        <f t="shared" si="47"/>
        <v/>
      </c>
    </row>
    <row r="493" spans="16:22" x14ac:dyDescent="0.2">
      <c r="P493" s="19">
        <v>489</v>
      </c>
      <c r="Q493" s="6">
        <f t="shared" si="43"/>
        <v>11.41</v>
      </c>
      <c r="R493" s="7">
        <f t="shared" si="44"/>
        <v>1.7063466276310887E-2</v>
      </c>
      <c r="S493" s="7">
        <f t="shared" si="42"/>
        <v>0.95616966837370987</v>
      </c>
      <c r="T493" s="7" t="str">
        <f t="shared" si="45"/>
        <v/>
      </c>
      <c r="U493" s="7">
        <f t="shared" si="46"/>
        <v>1.7063466276310887E-2</v>
      </c>
      <c r="V493" s="24" t="str">
        <f t="shared" si="47"/>
        <v/>
      </c>
    </row>
    <row r="494" spans="16:22" x14ac:dyDescent="0.2">
      <c r="P494" s="19">
        <v>490</v>
      </c>
      <c r="Q494" s="6">
        <f t="shared" si="43"/>
        <v>11.433333333333334</v>
      </c>
      <c r="R494" s="7">
        <f t="shared" si="44"/>
        <v>1.6917310517856322E-2</v>
      </c>
      <c r="S494" s="7">
        <f t="shared" si="42"/>
        <v>0.95656610853175306</v>
      </c>
      <c r="T494" s="7" t="str">
        <f t="shared" si="45"/>
        <v/>
      </c>
      <c r="U494" s="7">
        <f t="shared" si="46"/>
        <v>1.6917310517856322E-2</v>
      </c>
      <c r="V494" s="24" t="str">
        <f t="shared" si="47"/>
        <v/>
      </c>
    </row>
    <row r="495" spans="16:22" x14ac:dyDescent="0.2">
      <c r="P495" s="19">
        <v>491</v>
      </c>
      <c r="Q495" s="6">
        <f t="shared" si="43"/>
        <v>11.456666666666667</v>
      </c>
      <c r="R495" s="7">
        <f t="shared" si="44"/>
        <v>1.6772301861112809E-2</v>
      </c>
      <c r="S495" s="7">
        <f t="shared" si="42"/>
        <v>0.95695915178643742</v>
      </c>
      <c r="T495" s="7" t="str">
        <f t="shared" si="45"/>
        <v/>
      </c>
      <c r="U495" s="7">
        <f t="shared" si="46"/>
        <v>1.6772301861112809E-2</v>
      </c>
      <c r="V495" s="24" t="str">
        <f t="shared" si="47"/>
        <v/>
      </c>
    </row>
    <row r="496" spans="16:22" x14ac:dyDescent="0.2">
      <c r="P496" s="19">
        <v>492</v>
      </c>
      <c r="Q496" s="6">
        <f t="shared" si="43"/>
        <v>11.48</v>
      </c>
      <c r="R496" s="7">
        <f t="shared" si="44"/>
        <v>1.6628432700378594E-2</v>
      </c>
      <c r="S496" s="7">
        <f t="shared" si="42"/>
        <v>0.9573488248146772</v>
      </c>
      <c r="T496" s="7" t="str">
        <f t="shared" si="45"/>
        <v/>
      </c>
      <c r="U496" s="7">
        <f t="shared" si="46"/>
        <v>1.6628432700378594E-2</v>
      </c>
      <c r="V496" s="24" t="str">
        <f t="shared" si="47"/>
        <v/>
      </c>
    </row>
    <row r="497" spans="16:22" x14ac:dyDescent="0.2">
      <c r="P497" s="19">
        <v>493</v>
      </c>
      <c r="Q497" s="6">
        <f t="shared" si="43"/>
        <v>11.503333333333334</v>
      </c>
      <c r="R497" s="7">
        <f t="shared" si="44"/>
        <v>1.6485695460468724E-2</v>
      </c>
      <c r="S497" s="7">
        <f t="shared" si="42"/>
        <v>0.95773515411627574</v>
      </c>
      <c r="T497" s="7" t="str">
        <f t="shared" si="45"/>
        <v/>
      </c>
      <c r="U497" s="7">
        <f t="shared" si="46"/>
        <v>1.6485695460468724E-2</v>
      </c>
      <c r="V497" s="24" t="str">
        <f t="shared" si="47"/>
        <v/>
      </c>
    </row>
    <row r="498" spans="16:22" x14ac:dyDescent="0.2">
      <c r="P498" s="19">
        <v>494</v>
      </c>
      <c r="Q498" s="6">
        <f t="shared" si="43"/>
        <v>11.526666666666667</v>
      </c>
      <c r="R498" s="7">
        <f t="shared" si="44"/>
        <v>1.6344082596921331E-2</v>
      </c>
      <c r="S498" s="7">
        <f t="shared" si="42"/>
        <v>0.9581181660146405</v>
      </c>
      <c r="T498" s="7" t="str">
        <f t="shared" si="45"/>
        <v/>
      </c>
      <c r="U498" s="7">
        <f t="shared" si="46"/>
        <v>1.6344082596921331E-2</v>
      </c>
      <c r="V498" s="24" t="str">
        <f t="shared" si="47"/>
        <v/>
      </c>
    </row>
    <row r="499" spans="16:22" x14ac:dyDescent="0.2">
      <c r="P499" s="19">
        <v>495</v>
      </c>
      <c r="Q499" s="6">
        <f t="shared" si="43"/>
        <v>11.55</v>
      </c>
      <c r="R499" s="7">
        <f t="shared" si="44"/>
        <v>1.62035865961964E-2</v>
      </c>
      <c r="S499" s="7">
        <f t="shared" si="42"/>
        <v>0.95849788665750157</v>
      </c>
      <c r="T499" s="7" t="str">
        <f t="shared" si="45"/>
        <v/>
      </c>
      <c r="U499" s="7">
        <f t="shared" si="46"/>
        <v>1.62035865961964E-2</v>
      </c>
      <c r="V499" s="24" t="str">
        <f t="shared" si="47"/>
        <v/>
      </c>
    </row>
    <row r="500" spans="16:22" x14ac:dyDescent="0.2">
      <c r="P500" s="19">
        <v>496</v>
      </c>
      <c r="Q500" s="6">
        <f t="shared" si="43"/>
        <v>11.573333333333334</v>
      </c>
      <c r="R500" s="7">
        <f t="shared" si="44"/>
        <v>1.6064199975867204E-2</v>
      </c>
      <c r="S500" s="7">
        <f t="shared" si="42"/>
        <v>0.95887434201763577</v>
      </c>
      <c r="T500" s="7" t="str">
        <f t="shared" si="45"/>
        <v/>
      </c>
      <c r="U500" s="7">
        <f t="shared" si="46"/>
        <v>1.6064199975867204E-2</v>
      </c>
      <c r="V500" s="24" t="str">
        <f t="shared" si="47"/>
        <v/>
      </c>
    </row>
    <row r="501" spans="16:22" x14ac:dyDescent="0.2">
      <c r="P501" s="19">
        <v>497</v>
      </c>
      <c r="Q501" s="6">
        <f t="shared" si="43"/>
        <v>11.596666666666666</v>
      </c>
      <c r="R501" s="7">
        <f t="shared" si="44"/>
        <v>1.5925915284804745E-2</v>
      </c>
      <c r="S501" s="7">
        <f t="shared" si="42"/>
        <v>0.95924755789359484</v>
      </c>
      <c r="T501" s="7" t="str">
        <f t="shared" si="45"/>
        <v/>
      </c>
      <c r="U501" s="7">
        <f t="shared" si="46"/>
        <v>1.5925915284804745E-2</v>
      </c>
      <c r="V501" s="24" t="str">
        <f t="shared" si="47"/>
        <v/>
      </c>
    </row>
    <row r="502" spans="16:22" x14ac:dyDescent="0.2">
      <c r="P502" s="19">
        <v>498</v>
      </c>
      <c r="Q502" s="6">
        <f t="shared" si="43"/>
        <v>11.62</v>
      </c>
      <c r="R502" s="7">
        <f t="shared" si="44"/>
        <v>1.5788725103354807E-2</v>
      </c>
      <c r="S502" s="7">
        <f t="shared" si="42"/>
        <v>0.95961755991043762</v>
      </c>
      <c r="T502" s="7" t="str">
        <f t="shared" si="45"/>
        <v/>
      </c>
      <c r="U502" s="7">
        <f t="shared" si="46"/>
        <v>1.5788725103354807E-2</v>
      </c>
      <c r="V502" s="24" t="str">
        <f t="shared" si="47"/>
        <v/>
      </c>
    </row>
    <row r="503" spans="16:22" x14ac:dyDescent="0.2">
      <c r="P503" s="19">
        <v>499</v>
      </c>
      <c r="Q503" s="6">
        <f t="shared" si="43"/>
        <v>11.643333333333333</v>
      </c>
      <c r="R503" s="7">
        <f t="shared" si="44"/>
        <v>1.5652622043508313E-2</v>
      </c>
      <c r="S503" s="7">
        <f t="shared" si="42"/>
        <v>0.95998437352046673</v>
      </c>
      <c r="T503" s="7" t="str">
        <f t="shared" si="45"/>
        <v/>
      </c>
      <c r="U503" s="7">
        <f t="shared" si="46"/>
        <v>1.5652622043508313E-2</v>
      </c>
      <c r="V503" s="24" t="str">
        <f t="shared" si="47"/>
        <v/>
      </c>
    </row>
    <row r="504" spans="16:22" x14ac:dyDescent="0.2">
      <c r="P504" s="19">
        <v>500</v>
      </c>
      <c r="Q504" s="6">
        <f t="shared" si="43"/>
        <v>11.666666666666666</v>
      </c>
      <c r="R504" s="7">
        <f t="shared" si="44"/>
        <v>1.5517598749064753E-2</v>
      </c>
      <c r="S504" s="7">
        <f t="shared" si="42"/>
        <v>0.96034802400396846</v>
      </c>
      <c r="T504" s="7" t="str">
        <f t="shared" si="45"/>
        <v/>
      </c>
      <c r="U504" s="7">
        <f t="shared" si="46"/>
        <v>1.5517598749064753E-2</v>
      </c>
      <c r="V504" s="24" t="str">
        <f t="shared" si="47"/>
        <v/>
      </c>
    </row>
    <row r="505" spans="16:22" x14ac:dyDescent="0.2">
      <c r="P505" s="19">
        <v>501</v>
      </c>
      <c r="Q505" s="6">
        <f t="shared" si="43"/>
        <v>11.69</v>
      </c>
      <c r="R505" s="7">
        <f t="shared" si="44"/>
        <v>1.5383647895788867E-2</v>
      </c>
      <c r="S505" s="7">
        <f t="shared" si="42"/>
        <v>0.96070853646995713</v>
      </c>
      <c r="T505" s="7" t="str">
        <f t="shared" si="45"/>
        <v/>
      </c>
      <c r="U505" s="7">
        <f t="shared" si="46"/>
        <v>1.5383647895788867E-2</v>
      </c>
      <c r="V505" s="24" t="str">
        <f t="shared" si="47"/>
        <v/>
      </c>
    </row>
    <row r="506" spans="16:22" x14ac:dyDescent="0.2">
      <c r="P506" s="19">
        <v>502</v>
      </c>
      <c r="Q506" s="6">
        <f t="shared" si="43"/>
        <v>11.713333333333333</v>
      </c>
      <c r="R506" s="7">
        <f t="shared" si="44"/>
        <v>1.5250762191560763E-2</v>
      </c>
      <c r="S506" s="7">
        <f t="shared" si="42"/>
        <v>0.96106593585692279</v>
      </c>
      <c r="T506" s="7" t="str">
        <f t="shared" si="45"/>
        <v/>
      </c>
      <c r="U506" s="7">
        <f t="shared" si="46"/>
        <v>1.5250762191560763E-2</v>
      </c>
      <c r="V506" s="24" t="str">
        <f t="shared" si="47"/>
        <v/>
      </c>
    </row>
    <row r="507" spans="16:22" x14ac:dyDescent="0.2">
      <c r="P507" s="19">
        <v>503</v>
      </c>
      <c r="Q507" s="6">
        <f t="shared" si="43"/>
        <v>11.736666666666666</v>
      </c>
      <c r="R507" s="7">
        <f t="shared" si="44"/>
        <v>1.5118934376519549E-2</v>
      </c>
      <c r="S507" s="7">
        <f t="shared" si="42"/>
        <v>0.96142024693358197</v>
      </c>
      <c r="T507" s="7" t="str">
        <f t="shared" si="45"/>
        <v/>
      </c>
      <c r="U507" s="7">
        <f t="shared" si="46"/>
        <v>1.5118934376519549E-2</v>
      </c>
      <c r="V507" s="24" t="str">
        <f t="shared" si="47"/>
        <v/>
      </c>
    </row>
    <row r="508" spans="16:22" x14ac:dyDescent="0.2">
      <c r="P508" s="19">
        <v>504</v>
      </c>
      <c r="Q508" s="6">
        <f t="shared" si="43"/>
        <v>11.76</v>
      </c>
      <c r="R508" s="7">
        <f t="shared" si="44"/>
        <v>1.4988157223200554E-2</v>
      </c>
      <c r="S508" s="7">
        <f t="shared" si="42"/>
        <v>0.96177149429963205</v>
      </c>
      <c r="T508" s="7" t="str">
        <f t="shared" si="45"/>
        <v/>
      </c>
      <c r="U508" s="7">
        <f t="shared" si="46"/>
        <v>1.4988157223200554E-2</v>
      </c>
      <c r="V508" s="24" t="str">
        <f t="shared" si="47"/>
        <v/>
      </c>
    </row>
    <row r="509" spans="16:22" x14ac:dyDescent="0.2">
      <c r="P509" s="19">
        <v>505</v>
      </c>
      <c r="Q509" s="6">
        <f t="shared" si="43"/>
        <v>11.783333333333333</v>
      </c>
      <c r="R509" s="7">
        <f t="shared" si="44"/>
        <v>1.4858423536666271E-2</v>
      </c>
      <c r="S509" s="7">
        <f t="shared" si="42"/>
        <v>0.9621197023865089</v>
      </c>
      <c r="T509" s="7" t="str">
        <f t="shared" si="45"/>
        <v/>
      </c>
      <c r="U509" s="7">
        <f t="shared" si="46"/>
        <v>1.4858423536666271E-2</v>
      </c>
      <c r="V509" s="24" t="str">
        <f t="shared" si="47"/>
        <v/>
      </c>
    </row>
    <row r="510" spans="16:22" x14ac:dyDescent="0.2">
      <c r="P510" s="19">
        <v>506</v>
      </c>
      <c r="Q510" s="6">
        <f t="shared" si="43"/>
        <v>11.806666666666667</v>
      </c>
      <c r="R510" s="7">
        <f t="shared" si="44"/>
        <v>1.4729726154631334E-2</v>
      </c>
      <c r="S510" s="7">
        <f t="shared" si="42"/>
        <v>0.9624648954581474</v>
      </c>
      <c r="T510" s="7" t="str">
        <f t="shared" si="45"/>
        <v/>
      </c>
      <c r="U510" s="7">
        <f t="shared" si="46"/>
        <v>1.4729726154631334E-2</v>
      </c>
      <c r="V510" s="24" t="str">
        <f t="shared" si="47"/>
        <v/>
      </c>
    </row>
    <row r="511" spans="16:22" x14ac:dyDescent="0.2">
      <c r="P511" s="19">
        <v>507</v>
      </c>
      <c r="Q511" s="6">
        <f t="shared" si="43"/>
        <v>11.83</v>
      </c>
      <c r="R511" s="7">
        <f t="shared" si="44"/>
        <v>1.46020579475811E-2</v>
      </c>
      <c r="S511" s="7">
        <f t="shared" si="42"/>
        <v>0.96280709761174421</v>
      </c>
      <c r="T511" s="7" t="str">
        <f t="shared" si="45"/>
        <v/>
      </c>
      <c r="U511" s="7">
        <f t="shared" si="46"/>
        <v>1.46020579475811E-2</v>
      </c>
      <c r="V511" s="24" t="str">
        <f t="shared" si="47"/>
        <v/>
      </c>
    </row>
    <row r="512" spans="16:22" x14ac:dyDescent="0.2">
      <c r="P512" s="19">
        <v>508</v>
      </c>
      <c r="Q512" s="6">
        <f t="shared" si="43"/>
        <v>11.853333333333333</v>
      </c>
      <c r="R512" s="7">
        <f t="shared" si="44"/>
        <v>1.4475411818884613E-2</v>
      </c>
      <c r="S512" s="7">
        <f t="shared" si="42"/>
        <v>0.96314633277852424</v>
      </c>
      <c r="T512" s="7" t="str">
        <f t="shared" si="45"/>
        <v/>
      </c>
      <c r="U512" s="7">
        <f t="shared" si="46"/>
        <v>1.4475411818884613E-2</v>
      </c>
      <c r="V512" s="24" t="str">
        <f t="shared" si="47"/>
        <v/>
      </c>
    </row>
    <row r="513" spans="16:22" x14ac:dyDescent="0.2">
      <c r="P513" s="19">
        <v>509</v>
      </c>
      <c r="Q513" s="6">
        <f t="shared" si="43"/>
        <v>11.876666666666667</v>
      </c>
      <c r="R513" s="7">
        <f t="shared" si="44"/>
        <v>1.4349780704901647E-2</v>
      </c>
      <c r="S513" s="7">
        <f t="shared" si="42"/>
        <v>0.96348262472450907</v>
      </c>
      <c r="T513" s="7" t="str">
        <f t="shared" si="45"/>
        <v/>
      </c>
      <c r="U513" s="7">
        <f t="shared" si="46"/>
        <v>1.4349780704901647E-2</v>
      </c>
      <c r="V513" s="24" t="str">
        <f t="shared" si="47"/>
        <v/>
      </c>
    </row>
    <row r="514" spans="16:22" x14ac:dyDescent="0.2">
      <c r="P514" s="19">
        <v>510</v>
      </c>
      <c r="Q514" s="6">
        <f t="shared" si="43"/>
        <v>11.9</v>
      </c>
      <c r="R514" s="7">
        <f t="shared" si="44"/>
        <v>1.4225157575083814E-2</v>
      </c>
      <c r="S514" s="7">
        <f t="shared" si="42"/>
        <v>0.96381599705128784</v>
      </c>
      <c r="T514" s="7" t="str">
        <f t="shared" si="45"/>
        <v/>
      </c>
      <c r="U514" s="7">
        <f t="shared" si="46"/>
        <v>1.4225157575083814E-2</v>
      </c>
      <c r="V514" s="24" t="str">
        <f t="shared" si="47"/>
        <v/>
      </c>
    </row>
    <row r="515" spans="16:22" x14ac:dyDescent="0.2">
      <c r="P515" s="19">
        <v>511</v>
      </c>
      <c r="Q515" s="6">
        <f t="shared" si="43"/>
        <v>11.923333333333334</v>
      </c>
      <c r="R515" s="7">
        <f t="shared" si="44"/>
        <v>1.410153543207039E-2</v>
      </c>
      <c r="S515" s="7">
        <f t="shared" si="42"/>
        <v>0.9641464731967907</v>
      </c>
      <c r="T515" s="7" t="str">
        <f t="shared" si="45"/>
        <v/>
      </c>
      <c r="U515" s="7">
        <f t="shared" si="46"/>
        <v>1.410153543207039E-2</v>
      </c>
      <c r="V515" s="24" t="str">
        <f t="shared" si="47"/>
        <v/>
      </c>
    </row>
    <row r="516" spans="16:22" x14ac:dyDescent="0.2">
      <c r="P516" s="19">
        <v>512</v>
      </c>
      <c r="Q516" s="6">
        <f t="shared" si="43"/>
        <v>11.946666666666667</v>
      </c>
      <c r="R516" s="7">
        <f t="shared" si="44"/>
        <v>1.3978907311778378E-2</v>
      </c>
      <c r="S516" s="7">
        <f t="shared" ref="S516:S579" si="48">1-CHIDIST(Q516,$D$3)</f>
        <v>0.96447407643606375</v>
      </c>
      <c r="T516" s="7" t="str">
        <f t="shared" si="45"/>
        <v/>
      </c>
      <c r="U516" s="7">
        <f t="shared" si="46"/>
        <v>1.3978907311778378E-2</v>
      </c>
      <c r="V516" s="24" t="str">
        <f t="shared" si="47"/>
        <v/>
      </c>
    </row>
    <row r="517" spans="16:22" x14ac:dyDescent="0.2">
      <c r="P517" s="19">
        <v>513</v>
      </c>
      <c r="Q517" s="6">
        <f t="shared" ref="Q517:Q580" si="49">$N$4+P517*($N$5-$N$4)/600</f>
        <v>11.97</v>
      </c>
      <c r="R517" s="7">
        <f t="shared" ref="R517:R580" si="50">EXP(LN(Q517)*$N$7-Q517/2-LN(2)*$D$3/2-$N$8)</f>
        <v>1.3857266283487175E-2</v>
      </c>
      <c r="S517" s="7">
        <f t="shared" si="48"/>
        <v>0.96479882988204724</v>
      </c>
      <c r="T517" s="7" t="str">
        <f t="shared" ref="T517:T580" si="51">IF(Q517&lt;$D$10,EXP(LN(Q517)*$N$7-Q517/2-LN(2)*$D$3/2-$N$8),"")</f>
        <v/>
      </c>
      <c r="U517" s="7">
        <f t="shared" ref="U517:U580" si="52">IF(AND(Q517&gt;=$D$10,Q517&lt;=$D$11),EXP(LN(Q517)*$N$7-Q517/2-LN(2)*$D$3/2-$N$8),"")</f>
        <v>1.3857266283487175E-2</v>
      </c>
      <c r="V517" s="24" t="str">
        <f t="shared" ref="V517:V580" si="53">IF(Q517&gt;$D$11,EXP(LN(Q517)*$N$7-Q517/2-LN(2)*$D$3/2-$N$8),"")</f>
        <v/>
      </c>
    </row>
    <row r="518" spans="16:22" x14ac:dyDescent="0.2">
      <c r="P518" s="19">
        <v>514</v>
      </c>
      <c r="Q518" s="6">
        <f t="shared" si="49"/>
        <v>11.993333333333334</v>
      </c>
      <c r="R518" s="7">
        <f t="shared" si="50"/>
        <v>1.3736605449917968E-2</v>
      </c>
      <c r="S518" s="7">
        <f t="shared" si="48"/>
        <v>0.96512075648635454</v>
      </c>
      <c r="T518" s="7" t="str">
        <f t="shared" si="51"/>
        <v/>
      </c>
      <c r="U518" s="7">
        <f t="shared" si="52"/>
        <v>1.3736605449917968E-2</v>
      </c>
      <c r="V518" s="24" t="str">
        <f t="shared" si="53"/>
        <v/>
      </c>
    </row>
    <row r="519" spans="16:22" x14ac:dyDescent="0.2">
      <c r="P519" s="19">
        <v>515</v>
      </c>
      <c r="Q519" s="6">
        <f t="shared" si="49"/>
        <v>12.016666666666667</v>
      </c>
      <c r="R519" s="7">
        <f t="shared" si="50"/>
        <v>1.3616917947307927E-2</v>
      </c>
      <c r="S519" s="7">
        <f t="shared" si="48"/>
        <v>0.96543987904005324</v>
      </c>
      <c r="T519" s="7" t="str">
        <f t="shared" si="51"/>
        <v/>
      </c>
      <c r="U519" s="7">
        <f t="shared" si="52"/>
        <v>1.3616917947307927E-2</v>
      </c>
      <c r="V519" s="24" t="str">
        <f t="shared" si="53"/>
        <v/>
      </c>
    </row>
    <row r="520" spans="16:22" x14ac:dyDescent="0.2">
      <c r="P520" s="19">
        <v>516</v>
      </c>
      <c r="Q520" s="6">
        <f t="shared" si="49"/>
        <v>12.04</v>
      </c>
      <c r="R520" s="7">
        <f t="shared" si="50"/>
        <v>1.3498196945479121E-2</v>
      </c>
      <c r="S520" s="7">
        <f t="shared" si="48"/>
        <v>0.9657562201744484</v>
      </c>
      <c r="T520" s="7" t="str">
        <f t="shared" si="51"/>
        <v/>
      </c>
      <c r="U520" s="7">
        <f t="shared" si="52"/>
        <v>1.3498196945479121E-2</v>
      </c>
      <c r="V520" s="24" t="str">
        <f t="shared" si="53"/>
        <v/>
      </c>
    </row>
    <row r="521" spans="16:22" x14ac:dyDescent="0.2">
      <c r="P521" s="19">
        <v>517</v>
      </c>
      <c r="Q521" s="6">
        <f t="shared" si="49"/>
        <v>12.063333333333333</v>
      </c>
      <c r="R521" s="7">
        <f t="shared" si="50"/>
        <v>1.3380435647902528E-2</v>
      </c>
      <c r="S521" s="7">
        <f t="shared" si="48"/>
        <v>0.96606980236186657</v>
      </c>
      <c r="T521" s="7" t="str">
        <f t="shared" si="51"/>
        <v/>
      </c>
      <c r="U521" s="7">
        <f t="shared" si="52"/>
        <v>1.3380435647902528E-2</v>
      </c>
      <c r="V521" s="24" t="str">
        <f t="shared" si="53"/>
        <v/>
      </c>
    </row>
    <row r="522" spans="16:22" x14ac:dyDescent="0.2">
      <c r="P522" s="19">
        <v>518</v>
      </c>
      <c r="Q522" s="6">
        <f t="shared" si="49"/>
        <v>12.086666666666666</v>
      </c>
      <c r="R522" s="7">
        <f t="shared" si="50"/>
        <v>1.3263627291757115E-2</v>
      </c>
      <c r="S522" s="7">
        <f t="shared" si="48"/>
        <v>0.96638064791644185</v>
      </c>
      <c r="T522" s="7" t="str">
        <f t="shared" si="51"/>
        <v/>
      </c>
      <c r="U522" s="7">
        <f t="shared" si="52"/>
        <v>1.3263627291757115E-2</v>
      </c>
      <c r="V522" s="24" t="str">
        <f t="shared" si="53"/>
        <v/>
      </c>
    </row>
    <row r="523" spans="16:22" x14ac:dyDescent="0.2">
      <c r="P523" s="19">
        <v>519</v>
      </c>
      <c r="Q523" s="6">
        <f t="shared" si="49"/>
        <v>12.11</v>
      </c>
      <c r="R523" s="7">
        <f t="shared" si="50"/>
        <v>1.3147765147983924E-2</v>
      </c>
      <c r="S523" s="7">
        <f t="shared" si="48"/>
        <v>0.96668877899490269</v>
      </c>
      <c r="T523" s="7" t="str">
        <f t="shared" si="51"/>
        <v/>
      </c>
      <c r="U523" s="7">
        <f t="shared" si="52"/>
        <v>1.3147765147983924E-2</v>
      </c>
      <c r="V523" s="24" t="str">
        <f t="shared" si="53"/>
        <v/>
      </c>
    </row>
    <row r="524" spans="16:22" x14ac:dyDescent="0.2">
      <c r="P524" s="19">
        <v>520</v>
      </c>
      <c r="Q524" s="6">
        <f t="shared" si="49"/>
        <v>12.133333333333333</v>
      </c>
      <c r="R524" s="7">
        <f t="shared" si="50"/>
        <v>1.3032842521335453E-2</v>
      </c>
      <c r="S524" s="7">
        <f t="shared" si="48"/>
        <v>0.96699421759736104</v>
      </c>
      <c r="T524" s="7" t="str">
        <f t="shared" si="51"/>
        <v/>
      </c>
      <c r="U524" s="7">
        <f t="shared" si="52"/>
        <v>1.3032842521335453E-2</v>
      </c>
      <c r="V524" s="24" t="str">
        <f t="shared" si="53"/>
        <v/>
      </c>
    </row>
    <row r="525" spans="16:22" x14ac:dyDescent="0.2">
      <c r="P525" s="19">
        <v>521</v>
      </c>
      <c r="Q525" s="6">
        <f t="shared" si="49"/>
        <v>12.156666666666666</v>
      </c>
      <c r="R525" s="7">
        <f t="shared" si="50"/>
        <v>1.2918852750420502E-2</v>
      </c>
      <c r="S525" s="7">
        <f t="shared" si="48"/>
        <v>0.96729698556810084</v>
      </c>
      <c r="T525" s="7" t="str">
        <f t="shared" si="51"/>
        <v/>
      </c>
      <c r="U525" s="7">
        <f t="shared" si="52"/>
        <v>1.2918852750420502E-2</v>
      </c>
      <c r="V525" s="24" t="str">
        <f t="shared" si="53"/>
        <v/>
      </c>
    </row>
    <row r="526" spans="16:22" x14ac:dyDescent="0.2">
      <c r="P526" s="19">
        <v>522</v>
      </c>
      <c r="Q526" s="6">
        <f t="shared" si="49"/>
        <v>12.18</v>
      </c>
      <c r="R526" s="7">
        <f t="shared" si="50"/>
        <v>1.280578920774423E-2</v>
      </c>
      <c r="S526" s="7">
        <f t="shared" si="48"/>
        <v>0.96759710459636927</v>
      </c>
      <c r="T526" s="7" t="str">
        <f t="shared" si="51"/>
        <v/>
      </c>
      <c r="U526" s="7">
        <f t="shared" si="52"/>
        <v>1.280578920774423E-2</v>
      </c>
      <c r="V526" s="24" t="str">
        <f t="shared" si="53"/>
        <v/>
      </c>
    </row>
    <row r="527" spans="16:22" x14ac:dyDescent="0.2">
      <c r="P527" s="19">
        <v>523</v>
      </c>
      <c r="Q527" s="6">
        <f t="shared" si="49"/>
        <v>12.203333333333333</v>
      </c>
      <c r="R527" s="7">
        <f t="shared" si="50"/>
        <v>1.2693645299743815E-2</v>
      </c>
      <c r="S527" s="7">
        <f t="shared" si="48"/>
        <v>0.96789459621716756</v>
      </c>
      <c r="T527" s="7" t="str">
        <f t="shared" si="51"/>
        <v/>
      </c>
      <c r="U527" s="7">
        <f t="shared" si="52"/>
        <v>1.2693645299743815E-2</v>
      </c>
      <c r="V527" s="24" t="str">
        <f t="shared" si="53"/>
        <v/>
      </c>
    </row>
    <row r="528" spans="16:22" x14ac:dyDescent="0.2">
      <c r="P528" s="19">
        <v>524</v>
      </c>
      <c r="Q528" s="6">
        <f t="shared" si="49"/>
        <v>12.226666666666667</v>
      </c>
      <c r="R528" s="7">
        <f t="shared" si="50"/>
        <v>1.2582414466819649E-2</v>
      </c>
      <c r="S528" s="7">
        <f t="shared" si="48"/>
        <v>0.96818948181204356</v>
      </c>
      <c r="T528" s="7" t="str">
        <f t="shared" si="51"/>
        <v/>
      </c>
      <c r="U528" s="7">
        <f t="shared" si="52"/>
        <v>1.2582414466819649E-2</v>
      </c>
      <c r="V528" s="24" t="str">
        <f t="shared" si="53"/>
        <v/>
      </c>
    </row>
    <row r="529" spans="16:22" x14ac:dyDescent="0.2">
      <c r="P529" s="19">
        <v>525</v>
      </c>
      <c r="Q529" s="6">
        <f t="shared" si="49"/>
        <v>12.25</v>
      </c>
      <c r="R529" s="7">
        <f t="shared" si="50"/>
        <v>1.2472090183362315E-2</v>
      </c>
      <c r="S529" s="7">
        <f t="shared" si="48"/>
        <v>0.96848178260988393</v>
      </c>
      <c r="T529" s="7" t="str">
        <f t="shared" si="51"/>
        <v/>
      </c>
      <c r="U529" s="7">
        <f t="shared" si="52"/>
        <v>1.2472090183362315E-2</v>
      </c>
      <c r="V529" s="24" t="str">
        <f t="shared" si="53"/>
        <v/>
      </c>
    </row>
    <row r="530" spans="16:22" x14ac:dyDescent="0.2">
      <c r="P530" s="19">
        <v>526</v>
      </c>
      <c r="Q530" s="6">
        <f t="shared" si="49"/>
        <v>12.273333333333333</v>
      </c>
      <c r="R530" s="7">
        <f t="shared" si="50"/>
        <v>1.2362665957775187E-2</v>
      </c>
      <c r="S530" s="7">
        <f t="shared" si="48"/>
        <v>0.96877151968770836</v>
      </c>
      <c r="T530" s="7" t="str">
        <f t="shared" si="51"/>
        <v/>
      </c>
      <c r="U530" s="7">
        <f t="shared" si="52"/>
        <v>1.2362665957775187E-2</v>
      </c>
      <c r="V530" s="24" t="str">
        <f t="shared" si="53"/>
        <v/>
      </c>
    </row>
    <row r="531" spans="16:22" x14ac:dyDescent="0.2">
      <c r="P531" s="19">
        <v>527</v>
      </c>
      <c r="Q531" s="6">
        <f t="shared" si="49"/>
        <v>12.296666666666667</v>
      </c>
      <c r="R531" s="7">
        <f t="shared" si="50"/>
        <v>1.2254135332492888E-2</v>
      </c>
      <c r="S531" s="7">
        <f t="shared" si="48"/>
        <v>0.96905871397146259</v>
      </c>
      <c r="T531" s="7" t="str">
        <f t="shared" si="51"/>
        <v/>
      </c>
      <c r="U531" s="7">
        <f t="shared" si="52"/>
        <v>1.2254135332492888E-2</v>
      </c>
      <c r="V531" s="24" t="str">
        <f t="shared" si="53"/>
        <v/>
      </c>
    </row>
    <row r="532" spans="16:22" x14ac:dyDescent="0.2">
      <c r="P532" s="19">
        <v>528</v>
      </c>
      <c r="Q532" s="6">
        <f t="shared" si="49"/>
        <v>12.32</v>
      </c>
      <c r="R532" s="7">
        <f t="shared" si="50"/>
        <v>1.2146491883995815E-2</v>
      </c>
      <c r="S532" s="7">
        <f t="shared" si="48"/>
        <v>0.96934338623681315</v>
      </c>
      <c r="T532" s="7" t="str">
        <f t="shared" si="51"/>
        <v/>
      </c>
      <c r="U532" s="7">
        <f t="shared" si="52"/>
        <v>1.2146491883995815E-2</v>
      </c>
      <c r="V532" s="24" t="str">
        <f t="shared" si="53"/>
        <v/>
      </c>
    </row>
    <row r="533" spans="16:22" x14ac:dyDescent="0.2">
      <c r="P533" s="19">
        <v>529</v>
      </c>
      <c r="Q533" s="6">
        <f t="shared" si="49"/>
        <v>12.343333333333334</v>
      </c>
      <c r="R533" s="7">
        <f t="shared" si="50"/>
        <v>1.2039729222820381E-2</v>
      </c>
      <c r="S533" s="7">
        <f t="shared" si="48"/>
        <v>0.96962555710994158</v>
      </c>
      <c r="T533" s="7" t="str">
        <f t="shared" si="51"/>
        <v/>
      </c>
      <c r="U533" s="7">
        <f t="shared" si="52"/>
        <v>1.2039729222820381E-2</v>
      </c>
      <c r="V533" s="24" t="str">
        <f t="shared" si="53"/>
        <v/>
      </c>
    </row>
    <row r="534" spans="16:22" x14ac:dyDescent="0.2">
      <c r="P534" s="19">
        <v>530</v>
      </c>
      <c r="Q534" s="6">
        <f t="shared" si="49"/>
        <v>12.366666666666667</v>
      </c>
      <c r="R534" s="7">
        <f t="shared" si="50"/>
        <v>1.1933840993565701E-2</v>
      </c>
      <c r="S534" s="7">
        <f t="shared" si="48"/>
        <v>0.96990524706833969</v>
      </c>
      <c r="T534" s="7" t="str">
        <f t="shared" si="51"/>
        <v/>
      </c>
      <c r="U534" s="7">
        <f t="shared" si="52"/>
        <v>1.1933840993565701E-2</v>
      </c>
      <c r="V534" s="24" t="str">
        <f t="shared" si="53"/>
        <v/>
      </c>
    </row>
    <row r="535" spans="16:22" x14ac:dyDescent="0.2">
      <c r="P535" s="19">
        <v>531</v>
      </c>
      <c r="Q535" s="6">
        <f t="shared" si="49"/>
        <v>12.39</v>
      </c>
      <c r="R535" s="7">
        <f t="shared" si="50"/>
        <v>1.1828820874895965E-2</v>
      </c>
      <c r="S535" s="7">
        <f t="shared" si="48"/>
        <v>0.97018247644160371</v>
      </c>
      <c r="T535" s="7" t="str">
        <f t="shared" si="51"/>
        <v/>
      </c>
      <c r="U535" s="7">
        <f t="shared" si="52"/>
        <v>1.1828820874895965E-2</v>
      </c>
      <c r="V535" s="24" t="str">
        <f t="shared" si="53"/>
        <v/>
      </c>
    </row>
    <row r="536" spans="16:22" x14ac:dyDescent="0.2">
      <c r="P536" s="19">
        <v>532</v>
      </c>
      <c r="Q536" s="6">
        <f t="shared" si="49"/>
        <v>12.413333333333334</v>
      </c>
      <c r="R536" s="7">
        <f t="shared" si="50"/>
        <v>1.1724662579539549E-2</v>
      </c>
      <c r="S536" s="7">
        <f t="shared" si="48"/>
        <v>0.97045726541222965</v>
      </c>
      <c r="T536" s="7" t="str">
        <f t="shared" si="51"/>
        <v/>
      </c>
      <c r="U536" s="7">
        <f t="shared" si="52"/>
        <v>1.1724662579539549E-2</v>
      </c>
      <c r="V536" s="24" t="str">
        <f t="shared" si="53"/>
        <v/>
      </c>
    </row>
    <row r="537" spans="16:22" x14ac:dyDescent="0.2">
      <c r="P537" s="19">
        <v>533</v>
      </c>
      <c r="Q537" s="6">
        <f t="shared" si="49"/>
        <v>12.436666666666667</v>
      </c>
      <c r="R537" s="7">
        <f t="shared" si="50"/>
        <v>1.1621359854284063E-2</v>
      </c>
      <c r="S537" s="7">
        <f t="shared" si="48"/>
        <v>0.97072963401640755</v>
      </c>
      <c r="T537" s="7" t="str">
        <f t="shared" si="51"/>
        <v/>
      </c>
      <c r="U537" s="7">
        <f t="shared" si="52"/>
        <v>1.1621359854284063E-2</v>
      </c>
      <c r="V537" s="24" t="str">
        <f t="shared" si="53"/>
        <v/>
      </c>
    </row>
    <row r="538" spans="16:22" x14ac:dyDescent="0.2">
      <c r="P538" s="19">
        <v>534</v>
      </c>
      <c r="Q538" s="6">
        <f t="shared" si="49"/>
        <v>12.46</v>
      </c>
      <c r="R538" s="7">
        <f t="shared" si="50"/>
        <v>1.1518906479967889E-2</v>
      </c>
      <c r="S538" s="7">
        <f t="shared" si="48"/>
        <v>0.97099960214481684</v>
      </c>
      <c r="T538" s="7" t="str">
        <f t="shared" si="51"/>
        <v/>
      </c>
      <c r="U538" s="7">
        <f t="shared" si="52"/>
        <v>1.1518906479967889E-2</v>
      </c>
      <c r="V538" s="24" t="str">
        <f t="shared" si="53"/>
        <v/>
      </c>
    </row>
    <row r="539" spans="16:22" x14ac:dyDescent="0.2">
      <c r="P539" s="19">
        <v>535</v>
      </c>
      <c r="Q539" s="6">
        <f t="shared" si="49"/>
        <v>12.483333333333333</v>
      </c>
      <c r="R539" s="7">
        <f t="shared" si="50"/>
        <v>1.1417296271468215E-2</v>
      </c>
      <c r="S539" s="7">
        <f t="shared" si="48"/>
        <v>0.97126718954342028</v>
      </c>
      <c r="T539" s="7" t="str">
        <f t="shared" si="51"/>
        <v/>
      </c>
      <c r="U539" s="7">
        <f t="shared" si="52"/>
        <v>1.1417296271468215E-2</v>
      </c>
      <c r="V539" s="24" t="str">
        <f t="shared" si="53"/>
        <v/>
      </c>
    </row>
    <row r="540" spans="16:22" x14ac:dyDescent="0.2">
      <c r="P540" s="19">
        <v>536</v>
      </c>
      <c r="Q540" s="6">
        <f t="shared" si="49"/>
        <v>12.506666666666666</v>
      </c>
      <c r="R540" s="7">
        <f t="shared" si="50"/>
        <v>1.131652307768558E-2</v>
      </c>
      <c r="S540" s="7">
        <f t="shared" si="48"/>
        <v>0.97153241581425764</v>
      </c>
      <c r="T540" s="7" t="str">
        <f t="shared" si="51"/>
        <v/>
      </c>
      <c r="U540" s="7">
        <f t="shared" si="52"/>
        <v>1.131652307768558E-2</v>
      </c>
      <c r="V540" s="24" t="str">
        <f t="shared" si="53"/>
        <v/>
      </c>
    </row>
    <row r="541" spans="16:22" x14ac:dyDescent="0.2">
      <c r="P541" s="19">
        <v>537</v>
      </c>
      <c r="Q541" s="6">
        <f t="shared" si="49"/>
        <v>12.53</v>
      </c>
      <c r="R541" s="7">
        <f t="shared" si="50"/>
        <v>1.1216580781524982E-2</v>
      </c>
      <c r="S541" s="7">
        <f t="shared" si="48"/>
        <v>0.97179530041624052</v>
      </c>
      <c r="T541" s="7" t="str">
        <f t="shared" si="51"/>
        <v/>
      </c>
      <c r="U541" s="7">
        <f t="shared" si="52"/>
        <v>1.1216580781524982E-2</v>
      </c>
      <c r="V541" s="24" t="str">
        <f t="shared" si="53"/>
        <v/>
      </c>
    </row>
    <row r="542" spans="16:22" x14ac:dyDescent="0.2">
      <c r="P542" s="19">
        <v>538</v>
      </c>
      <c r="Q542" s="6">
        <f t="shared" si="49"/>
        <v>12.553333333333333</v>
      </c>
      <c r="R542" s="7">
        <f t="shared" si="50"/>
        <v>1.1117463299873639E-2</v>
      </c>
      <c r="S542" s="7">
        <f t="shared" si="48"/>
        <v>0.97205586266594401</v>
      </c>
      <c r="T542" s="7" t="str">
        <f t="shared" si="51"/>
        <v/>
      </c>
      <c r="U542" s="7">
        <f t="shared" si="52"/>
        <v>1.1117463299873639E-2</v>
      </c>
      <c r="V542" s="24" t="str">
        <f t="shared" si="53"/>
        <v/>
      </c>
    </row>
    <row r="543" spans="16:22" x14ac:dyDescent="0.2">
      <c r="P543" s="19">
        <v>539</v>
      </c>
      <c r="Q543" s="6">
        <f t="shared" si="49"/>
        <v>12.576666666666666</v>
      </c>
      <c r="R543" s="7">
        <f t="shared" si="50"/>
        <v>1.1019164583575542E-2</v>
      </c>
      <c r="S543" s="7">
        <f t="shared" si="48"/>
        <v>0.97231412173840082</v>
      </c>
      <c r="T543" s="7" t="str">
        <f t="shared" si="51"/>
        <v/>
      </c>
      <c r="U543" s="7">
        <f t="shared" si="52"/>
        <v>1.1019164583575542E-2</v>
      </c>
      <c r="V543" s="24" t="str">
        <f t="shared" si="53"/>
        <v/>
      </c>
    </row>
    <row r="544" spans="16:22" x14ac:dyDescent="0.2">
      <c r="P544" s="19">
        <v>540</v>
      </c>
      <c r="Q544" s="6">
        <f t="shared" si="49"/>
        <v>12.6</v>
      </c>
      <c r="R544" s="7">
        <f t="shared" si="50"/>
        <v>1.0921678617402805E-2</v>
      </c>
      <c r="S544" s="7">
        <f t="shared" si="48"/>
        <v>0.97257009666789196</v>
      </c>
      <c r="T544" s="7" t="str">
        <f t="shared" si="51"/>
        <v/>
      </c>
      <c r="U544" s="7">
        <f t="shared" si="52"/>
        <v>1.0921678617402805E-2</v>
      </c>
      <c r="V544" s="24" t="str">
        <f t="shared" si="53"/>
        <v/>
      </c>
    </row>
    <row r="545" spans="16:22" x14ac:dyDescent="0.2">
      <c r="P545" s="19">
        <v>541</v>
      </c>
      <c r="Q545" s="6">
        <f t="shared" si="49"/>
        <v>12.623333333333333</v>
      </c>
      <c r="R545" s="7">
        <f t="shared" si="50"/>
        <v>1.0824999420023856E-2</v>
      </c>
      <c r="S545" s="7">
        <f t="shared" si="48"/>
        <v>0.97282380634873922</v>
      </c>
      <c r="T545" s="7" t="str">
        <f t="shared" si="51"/>
        <v/>
      </c>
      <c r="U545" s="7">
        <f t="shared" si="52"/>
        <v>1.0824999420023856E-2</v>
      </c>
      <c r="V545" s="24" t="str">
        <f t="shared" si="53"/>
        <v/>
      </c>
    </row>
    <row r="546" spans="16:22" x14ac:dyDescent="0.2">
      <c r="P546" s="19">
        <v>542</v>
      </c>
      <c r="Q546" s="6">
        <f t="shared" si="49"/>
        <v>12.646666666666667</v>
      </c>
      <c r="R546" s="7">
        <f t="shared" si="50"/>
        <v>1.0729121043968491E-2</v>
      </c>
      <c r="S546" s="7">
        <f t="shared" si="48"/>
        <v>0.97307526953609458</v>
      </c>
      <c r="T546" s="7" t="str">
        <f t="shared" si="51"/>
        <v/>
      </c>
      <c r="U546" s="7">
        <f t="shared" si="52"/>
        <v>1.0729121043968491E-2</v>
      </c>
      <c r="V546" s="24" t="str">
        <f t="shared" si="53"/>
        <v/>
      </c>
    </row>
    <row r="547" spans="16:22" x14ac:dyDescent="0.2">
      <c r="P547" s="19">
        <v>543</v>
      </c>
      <c r="Q547" s="6">
        <f t="shared" si="49"/>
        <v>12.67</v>
      </c>
      <c r="R547" s="7">
        <f t="shared" si="50"/>
        <v>1.0634037575590158E-2</v>
      </c>
      <c r="S547" s="7">
        <f t="shared" si="48"/>
        <v>0.97332450484673094</v>
      </c>
      <c r="T547" s="7" t="str">
        <f t="shared" si="51"/>
        <v/>
      </c>
      <c r="U547" s="7">
        <f t="shared" si="52"/>
        <v>1.0634037575590158E-2</v>
      </c>
      <c r="V547" s="24" t="str">
        <f t="shared" si="53"/>
        <v/>
      </c>
    </row>
    <row r="548" spans="16:22" x14ac:dyDescent="0.2">
      <c r="P548" s="19">
        <v>544</v>
      </c>
      <c r="Q548" s="6">
        <f t="shared" si="49"/>
        <v>12.693333333333333</v>
      </c>
      <c r="R548" s="7">
        <f t="shared" si="50"/>
        <v>1.0539743135025063E-2</v>
      </c>
      <c r="S548" s="7">
        <f t="shared" si="48"/>
        <v>0.97357153075982972</v>
      </c>
      <c r="T548" s="7" t="str">
        <f t="shared" si="51"/>
        <v/>
      </c>
      <c r="U548" s="7">
        <f t="shared" si="52"/>
        <v>1.0539743135025063E-2</v>
      </c>
      <c r="V548" s="24" t="str">
        <f t="shared" si="53"/>
        <v/>
      </c>
    </row>
    <row r="549" spans="16:22" x14ac:dyDescent="0.2">
      <c r="P549" s="19">
        <v>545</v>
      </c>
      <c r="Q549" s="6">
        <f t="shared" si="49"/>
        <v>12.716666666666667</v>
      </c>
      <c r="R549" s="7">
        <f t="shared" si="50"/>
        <v>1.0446231876148536E-2</v>
      </c>
      <c r="S549" s="7">
        <f t="shared" si="48"/>
        <v>0.97381636561776974</v>
      </c>
      <c r="T549" s="7" t="str">
        <f t="shared" si="51"/>
        <v/>
      </c>
      <c r="U549" s="7">
        <f t="shared" si="52"/>
        <v>1.0446231876148536E-2</v>
      </c>
      <c r="V549" s="24" t="str">
        <f t="shared" si="53"/>
        <v/>
      </c>
    </row>
    <row r="550" spans="16:22" x14ac:dyDescent="0.2">
      <c r="P550" s="19">
        <v>546</v>
      </c>
      <c r="Q550" s="6">
        <f t="shared" si="49"/>
        <v>12.74</v>
      </c>
      <c r="R550" s="7">
        <f t="shared" si="50"/>
        <v>1.035349798652852E-2</v>
      </c>
      <c r="S550" s="7">
        <f t="shared" si="48"/>
        <v>0.97405902762691332</v>
      </c>
      <c r="T550" s="7" t="str">
        <f t="shared" si="51"/>
        <v/>
      </c>
      <c r="U550" s="7">
        <f t="shared" si="52"/>
        <v>1.035349798652852E-2</v>
      </c>
      <c r="V550" s="24" t="str">
        <f t="shared" si="53"/>
        <v/>
      </c>
    </row>
    <row r="551" spans="16:22" x14ac:dyDescent="0.2">
      <c r="P551" s="19">
        <v>547</v>
      </c>
      <c r="Q551" s="6">
        <f t="shared" si="49"/>
        <v>12.763333333333334</v>
      </c>
      <c r="R551" s="7">
        <f t="shared" si="50"/>
        <v>1.0261535687376463E-2</v>
      </c>
      <c r="S551" s="7">
        <f t="shared" si="48"/>
        <v>0.9742995348583916</v>
      </c>
      <c r="T551" s="7" t="str">
        <f t="shared" si="51"/>
        <v/>
      </c>
      <c r="U551" s="7">
        <f t="shared" si="52"/>
        <v>1.0261535687376463E-2</v>
      </c>
      <c r="V551" s="24" t="str">
        <f t="shared" si="53"/>
        <v/>
      </c>
    </row>
    <row r="552" spans="16:22" x14ac:dyDescent="0.2">
      <c r="P552" s="19">
        <v>548</v>
      </c>
      <c r="Q552" s="6">
        <f t="shared" si="49"/>
        <v>12.786666666666667</v>
      </c>
      <c r="R552" s="7">
        <f t="shared" si="50"/>
        <v>1.017033923349527E-2</v>
      </c>
      <c r="S552" s="7">
        <f t="shared" si="48"/>
        <v>0.97453790524888984</v>
      </c>
      <c r="T552" s="7" t="str">
        <f t="shared" si="51"/>
        <v/>
      </c>
      <c r="U552" s="7">
        <f t="shared" si="52"/>
        <v>1.017033923349527E-2</v>
      </c>
      <c r="V552" s="24" t="str">
        <f t="shared" si="53"/>
        <v/>
      </c>
    </row>
    <row r="553" spans="16:22" x14ac:dyDescent="0.2">
      <c r="P553" s="19">
        <v>549</v>
      </c>
      <c r="Q553" s="6">
        <f t="shared" si="49"/>
        <v>12.81</v>
      </c>
      <c r="R553" s="7">
        <f t="shared" si="50"/>
        <v>1.0079902913224848E-2</v>
      </c>
      <c r="S553" s="7">
        <f t="shared" si="48"/>
        <v>0.97477415660142963</v>
      </c>
      <c r="T553" s="7" t="str">
        <f t="shared" si="51"/>
        <v/>
      </c>
      <c r="U553" s="7">
        <f t="shared" si="52"/>
        <v>1.0079902913224848E-2</v>
      </c>
      <c r="V553" s="24" t="str">
        <f t="shared" si="53"/>
        <v/>
      </c>
    </row>
    <row r="554" spans="16:22" x14ac:dyDescent="0.2">
      <c r="P554" s="19">
        <v>550</v>
      </c>
      <c r="Q554" s="6">
        <f t="shared" si="49"/>
        <v>12.833333333333334</v>
      </c>
      <c r="R554" s="7">
        <f t="shared" si="50"/>
        <v>9.9902210483850049E-3</v>
      </c>
      <c r="S554" s="7">
        <f t="shared" si="48"/>
        <v>0.97500830658615167</v>
      </c>
      <c r="T554" s="7" t="str">
        <f t="shared" si="51"/>
        <v/>
      </c>
      <c r="U554" s="7" t="str">
        <f t="shared" si="52"/>
        <v/>
      </c>
      <c r="V554" s="24">
        <f t="shared" si="53"/>
        <v>9.9902210483850049E-3</v>
      </c>
    </row>
    <row r="555" spans="16:22" x14ac:dyDescent="0.2">
      <c r="P555" s="19">
        <v>551</v>
      </c>
      <c r="Q555" s="6">
        <f t="shared" si="49"/>
        <v>12.856666666666667</v>
      </c>
      <c r="R555" s="7">
        <f t="shared" si="50"/>
        <v>9.9012879942158415E-3</v>
      </c>
      <c r="S555" s="7">
        <f t="shared" si="48"/>
        <v>0.97524037274109532</v>
      </c>
      <c r="T555" s="7" t="str">
        <f t="shared" si="51"/>
        <v/>
      </c>
      <c r="U555" s="7" t="str">
        <f t="shared" si="52"/>
        <v/>
      </c>
      <c r="V555" s="24">
        <f t="shared" si="53"/>
        <v>9.9012879942158415E-3</v>
      </c>
    </row>
    <row r="556" spans="16:22" x14ac:dyDescent="0.2">
      <c r="P556" s="19">
        <v>552</v>
      </c>
      <c r="Q556" s="6">
        <f t="shared" si="49"/>
        <v>12.88</v>
      </c>
      <c r="R556" s="7">
        <f t="shared" si="50"/>
        <v>9.813098139315652E-3</v>
      </c>
      <c r="S556" s="7">
        <f t="shared" si="48"/>
        <v>0.97547037247297852</v>
      </c>
      <c r="T556" s="7" t="str">
        <f t="shared" si="51"/>
        <v/>
      </c>
      <c r="U556" s="7" t="str">
        <f t="shared" si="52"/>
        <v/>
      </c>
      <c r="V556" s="24">
        <f t="shared" si="53"/>
        <v>9.813098139315652E-3</v>
      </c>
    </row>
    <row r="557" spans="16:22" x14ac:dyDescent="0.2">
      <c r="P557" s="19">
        <v>553</v>
      </c>
      <c r="Q557" s="6">
        <f t="shared" si="49"/>
        <v>12.903333333333334</v>
      </c>
      <c r="R557" s="7">
        <f t="shared" si="50"/>
        <v>9.7256459055765025E-3</v>
      </c>
      <c r="S557" s="7">
        <f t="shared" si="48"/>
        <v>0.97569832305797488</v>
      </c>
      <c r="T557" s="7" t="str">
        <f t="shared" si="51"/>
        <v/>
      </c>
      <c r="U557" s="7" t="str">
        <f t="shared" si="52"/>
        <v/>
      </c>
      <c r="V557" s="24">
        <f t="shared" si="53"/>
        <v>9.7256459055765025E-3</v>
      </c>
    </row>
    <row r="558" spans="16:22" x14ac:dyDescent="0.2">
      <c r="P558" s="19">
        <v>554</v>
      </c>
      <c r="Q558" s="6">
        <f t="shared" si="49"/>
        <v>12.926666666666666</v>
      </c>
      <c r="R558" s="7">
        <f t="shared" si="50"/>
        <v>9.6389257481173784E-3</v>
      </c>
      <c r="S558" s="7">
        <f t="shared" si="48"/>
        <v>0.97592424164249014</v>
      </c>
      <c r="T558" s="7" t="str">
        <f t="shared" si="51"/>
        <v/>
      </c>
      <c r="U558" s="7" t="str">
        <f t="shared" si="52"/>
        <v/>
      </c>
      <c r="V558" s="24">
        <f t="shared" si="53"/>
        <v>9.6389257481173784E-3</v>
      </c>
    </row>
    <row r="559" spans="16:22" x14ac:dyDescent="0.2">
      <c r="P559" s="19">
        <v>555</v>
      </c>
      <c r="Q559" s="6">
        <f t="shared" si="49"/>
        <v>12.95</v>
      </c>
      <c r="R559" s="7">
        <f t="shared" si="50"/>
        <v>9.5529321552151568E-3</v>
      </c>
      <c r="S559" s="7">
        <f t="shared" si="48"/>
        <v>0.97614814524393612</v>
      </c>
      <c r="T559" s="7" t="str">
        <f t="shared" si="51"/>
        <v/>
      </c>
      <c r="U559" s="7" t="str">
        <f t="shared" si="52"/>
        <v/>
      </c>
      <c r="V559" s="24">
        <f t="shared" si="53"/>
        <v>9.5529321552151568E-3</v>
      </c>
    </row>
    <row r="560" spans="16:22" x14ac:dyDescent="0.2">
      <c r="P560" s="19">
        <v>556</v>
      </c>
      <c r="Q560" s="6">
        <f t="shared" si="49"/>
        <v>12.973333333333333</v>
      </c>
      <c r="R560" s="7">
        <f t="shared" si="50"/>
        <v>9.4676596482332412E-3</v>
      </c>
      <c r="S560" s="7">
        <f t="shared" si="48"/>
        <v>0.97637005075150429</v>
      </c>
      <c r="T560" s="7" t="str">
        <f t="shared" si="51"/>
        <v/>
      </c>
      <c r="U560" s="7" t="str">
        <f t="shared" si="52"/>
        <v/>
      </c>
      <c r="V560" s="24">
        <f t="shared" si="53"/>
        <v>9.4676596482332412E-3</v>
      </c>
    </row>
    <row r="561" spans="16:22" x14ac:dyDescent="0.2">
      <c r="P561" s="19">
        <v>557</v>
      </c>
      <c r="Q561" s="6">
        <f t="shared" si="49"/>
        <v>12.996666666666666</v>
      </c>
      <c r="R561" s="7">
        <f t="shared" si="50"/>
        <v>9.3831027815480632E-3</v>
      </c>
      <c r="S561" s="7">
        <f t="shared" si="48"/>
        <v>0.97658997492693633</v>
      </c>
      <c r="T561" s="7" t="str">
        <f t="shared" si="51"/>
        <v/>
      </c>
      <c r="U561" s="7" t="str">
        <f t="shared" si="52"/>
        <v/>
      </c>
      <c r="V561" s="24">
        <f t="shared" si="53"/>
        <v>9.3831027815480632E-3</v>
      </c>
    </row>
    <row r="562" spans="16:22" x14ac:dyDescent="0.2">
      <c r="P562" s="19">
        <v>558</v>
      </c>
      <c r="Q562" s="6">
        <f t="shared" si="49"/>
        <v>13.02</v>
      </c>
      <c r="R562" s="7">
        <f t="shared" si="50"/>
        <v>9.2992561424734416E-3</v>
      </c>
      <c r="S562" s="7">
        <f t="shared" si="48"/>
        <v>0.9768079344052939</v>
      </c>
      <c r="T562" s="7" t="str">
        <f t="shared" si="51"/>
        <v/>
      </c>
      <c r="U562" s="7" t="str">
        <f t="shared" si="52"/>
        <v/>
      </c>
      <c r="V562" s="24">
        <f t="shared" si="53"/>
        <v>9.2992561424734416E-3</v>
      </c>
    </row>
    <row r="563" spans="16:22" x14ac:dyDescent="0.2">
      <c r="P563" s="19">
        <v>559</v>
      </c>
      <c r="Q563" s="6">
        <f t="shared" si="49"/>
        <v>13.043333333333333</v>
      </c>
      <c r="R563" s="7">
        <f t="shared" si="50"/>
        <v>9.216114351182865E-3</v>
      </c>
      <c r="S563" s="7">
        <f t="shared" si="48"/>
        <v>0.97702394569572604</v>
      </c>
      <c r="T563" s="7" t="str">
        <f t="shared" si="51"/>
        <v/>
      </c>
      <c r="U563" s="7" t="str">
        <f t="shared" si="52"/>
        <v/>
      </c>
      <c r="V563" s="24">
        <f t="shared" si="53"/>
        <v>9.216114351182865E-3</v>
      </c>
    </row>
    <row r="564" spans="16:22" x14ac:dyDescent="0.2">
      <c r="P564" s="19">
        <v>560</v>
      </c>
      <c r="Q564" s="6">
        <f t="shared" si="49"/>
        <v>13.066666666666666</v>
      </c>
      <c r="R564" s="7">
        <f t="shared" si="50"/>
        <v>9.1336720606297987E-3</v>
      </c>
      <c r="S564" s="7">
        <f t="shared" si="48"/>
        <v>0.97723802518223524</v>
      </c>
      <c r="T564" s="7" t="str">
        <f t="shared" si="51"/>
        <v/>
      </c>
      <c r="U564" s="7" t="str">
        <f t="shared" si="52"/>
        <v/>
      </c>
      <c r="V564" s="24">
        <f t="shared" si="53"/>
        <v>9.1336720606297987E-3</v>
      </c>
    </row>
    <row r="565" spans="16:22" x14ac:dyDescent="0.2">
      <c r="P565" s="19">
        <v>561</v>
      </c>
      <c r="Q565" s="6">
        <f t="shared" si="49"/>
        <v>13.09</v>
      </c>
      <c r="R565" s="7">
        <f t="shared" si="50"/>
        <v>9.0519239564658873E-3</v>
      </c>
      <c r="S565" s="7">
        <f t="shared" si="48"/>
        <v>0.97745018912444115</v>
      </c>
      <c r="T565" s="7" t="str">
        <f t="shared" si="51"/>
        <v/>
      </c>
      <c r="U565" s="7" t="str">
        <f t="shared" si="52"/>
        <v/>
      </c>
      <c r="V565" s="24">
        <f t="shared" si="53"/>
        <v>9.0519239564658873E-3</v>
      </c>
    </row>
    <row r="566" spans="16:22" x14ac:dyDescent="0.2">
      <c r="P566" s="19">
        <v>562</v>
      </c>
      <c r="Q566" s="6">
        <f t="shared" si="49"/>
        <v>13.113333333333333</v>
      </c>
      <c r="R566" s="7">
        <f t="shared" si="50"/>
        <v>8.9708647569573269E-3</v>
      </c>
      <c r="S566" s="7">
        <f t="shared" si="48"/>
        <v>0.97766045365834253</v>
      </c>
      <c r="T566" s="7" t="str">
        <f t="shared" si="51"/>
        <v/>
      </c>
      <c r="U566" s="7" t="str">
        <f t="shared" si="52"/>
        <v/>
      </c>
      <c r="V566" s="24">
        <f t="shared" si="53"/>
        <v>8.9708647569573269E-3</v>
      </c>
    </row>
    <row r="567" spans="16:22" x14ac:dyDescent="0.2">
      <c r="P567" s="19">
        <v>563</v>
      </c>
      <c r="Q567" s="6">
        <f t="shared" si="49"/>
        <v>13.136666666666667</v>
      </c>
      <c r="R567" s="7">
        <f t="shared" si="50"/>
        <v>8.8904892128993784E-3</v>
      </c>
      <c r="S567" s="7">
        <f t="shared" si="48"/>
        <v>0.97786883479707754</v>
      </c>
      <c r="T567" s="7" t="str">
        <f t="shared" si="51"/>
        <v/>
      </c>
      <c r="U567" s="7" t="str">
        <f t="shared" si="52"/>
        <v/>
      </c>
      <c r="V567" s="24">
        <f t="shared" si="53"/>
        <v>8.8904892128993784E-3</v>
      </c>
    </row>
    <row r="568" spans="16:22" x14ac:dyDescent="0.2">
      <c r="P568" s="19">
        <v>564</v>
      </c>
      <c r="Q568" s="6">
        <f t="shared" si="49"/>
        <v>13.16</v>
      </c>
      <c r="R568" s="7">
        <f t="shared" si="50"/>
        <v>8.8107921075289541E-3</v>
      </c>
      <c r="S568" s="7">
        <f t="shared" si="48"/>
        <v>0.97807534843168142</v>
      </c>
      <c r="T568" s="7" t="str">
        <f t="shared" si="51"/>
        <v/>
      </c>
      <c r="U568" s="7" t="str">
        <f t="shared" si="52"/>
        <v/>
      </c>
      <c r="V568" s="24">
        <f t="shared" si="53"/>
        <v>8.8107921075289541E-3</v>
      </c>
    </row>
    <row r="569" spans="16:22" x14ac:dyDescent="0.2">
      <c r="P569" s="19">
        <v>565</v>
      </c>
      <c r="Q569" s="6">
        <f t="shared" si="49"/>
        <v>13.183333333333334</v>
      </c>
      <c r="R569" s="7">
        <f t="shared" si="50"/>
        <v>8.7317682564354727E-3</v>
      </c>
      <c r="S569" s="7">
        <f t="shared" si="48"/>
        <v>0.97828001033184264</v>
      </c>
      <c r="T569" s="7" t="str">
        <f t="shared" si="51"/>
        <v/>
      </c>
      <c r="U569" s="7" t="str">
        <f t="shared" si="52"/>
        <v/>
      </c>
      <c r="V569" s="24">
        <f t="shared" si="53"/>
        <v>8.7317682564354727E-3</v>
      </c>
    </row>
    <row r="570" spans="16:22" x14ac:dyDescent="0.2">
      <c r="P570" s="19">
        <v>566</v>
      </c>
      <c r="Q570" s="6">
        <f t="shared" si="49"/>
        <v>13.206666666666667</v>
      </c>
      <c r="R570" s="7">
        <f t="shared" si="50"/>
        <v>8.6534125074699698E-3</v>
      </c>
      <c r="S570" s="7">
        <f t="shared" si="48"/>
        <v>0.97848283614665665</v>
      </c>
      <c r="T570" s="7" t="str">
        <f t="shared" si="51"/>
        <v/>
      </c>
      <c r="U570" s="7" t="str">
        <f t="shared" si="52"/>
        <v/>
      </c>
      <c r="V570" s="24">
        <f t="shared" si="53"/>
        <v>8.6534125074699698E-3</v>
      </c>
    </row>
    <row r="571" spans="16:22" x14ac:dyDescent="0.2">
      <c r="P571" s="19">
        <v>567</v>
      </c>
      <c r="Q571" s="6">
        <f t="shared" si="49"/>
        <v>13.23</v>
      </c>
      <c r="R571" s="7">
        <f t="shared" si="50"/>
        <v>8.5757197406525192E-3</v>
      </c>
      <c r="S571" s="7">
        <f t="shared" si="48"/>
        <v>0.97868384140537745</v>
      </c>
      <c r="T571" s="7" t="str">
        <f t="shared" si="51"/>
        <v/>
      </c>
      <c r="U571" s="7" t="str">
        <f t="shared" si="52"/>
        <v/>
      </c>
      <c r="V571" s="24">
        <f t="shared" si="53"/>
        <v>8.5757197406525192E-3</v>
      </c>
    </row>
    <row r="572" spans="16:22" x14ac:dyDescent="0.2">
      <c r="P572" s="19">
        <v>568</v>
      </c>
      <c r="Q572" s="6">
        <f t="shared" si="49"/>
        <v>13.253333333333334</v>
      </c>
      <c r="R572" s="7">
        <f t="shared" si="50"/>
        <v>8.4986848680779336E-3</v>
      </c>
      <c r="S572" s="7">
        <f t="shared" si="48"/>
        <v>0.97888304151816741</v>
      </c>
      <c r="T572" s="7" t="str">
        <f t="shared" si="51"/>
        <v/>
      </c>
      <c r="U572" s="7" t="str">
        <f t="shared" si="52"/>
        <v/>
      </c>
      <c r="V572" s="24">
        <f t="shared" si="53"/>
        <v>8.4986848680779336E-3</v>
      </c>
    </row>
    <row r="573" spans="16:22" x14ac:dyDescent="0.2">
      <c r="P573" s="19">
        <v>569</v>
      </c>
      <c r="Q573" s="6">
        <f t="shared" si="49"/>
        <v>13.276666666666667</v>
      </c>
      <c r="R573" s="7">
        <f t="shared" si="50"/>
        <v>8.4223028338199623E-3</v>
      </c>
      <c r="S573" s="7">
        <f t="shared" si="48"/>
        <v>0.97908045177684422</v>
      </c>
      <c r="T573" s="7" t="str">
        <f t="shared" si="51"/>
        <v/>
      </c>
      <c r="U573" s="7" t="str">
        <f t="shared" si="52"/>
        <v/>
      </c>
      <c r="V573" s="24">
        <f t="shared" si="53"/>
        <v>8.4223028338199623E-3</v>
      </c>
    </row>
    <row r="574" spans="16:22" x14ac:dyDescent="0.2">
      <c r="P574" s="19">
        <v>570</v>
      </c>
      <c r="Q574" s="6">
        <f t="shared" si="49"/>
        <v>13.3</v>
      </c>
      <c r="R574" s="7">
        <f t="shared" si="50"/>
        <v>8.3465686138338366E-3</v>
      </c>
      <c r="S574" s="7">
        <f t="shared" si="48"/>
        <v>0.97927608735562621</v>
      </c>
      <c r="T574" s="7" t="str">
        <f t="shared" si="51"/>
        <v/>
      </c>
      <c r="U574" s="7" t="str">
        <f t="shared" si="52"/>
        <v/>
      </c>
      <c r="V574" s="24">
        <f t="shared" si="53"/>
        <v>8.3465686138338366E-3</v>
      </c>
    </row>
    <row r="575" spans="16:22" x14ac:dyDescent="0.2">
      <c r="P575" s="19">
        <v>571</v>
      </c>
      <c r="Q575" s="6">
        <f t="shared" si="49"/>
        <v>13.323333333333334</v>
      </c>
      <c r="R575" s="7">
        <f t="shared" si="50"/>
        <v>8.2714772158573955E-3</v>
      </c>
      <c r="S575" s="7">
        <f t="shared" si="48"/>
        <v>0.97946996331187497</v>
      </c>
      <c r="T575" s="7" t="str">
        <f t="shared" si="51"/>
        <v/>
      </c>
      <c r="U575" s="7" t="str">
        <f t="shared" si="52"/>
        <v/>
      </c>
      <c r="V575" s="24">
        <f t="shared" si="53"/>
        <v>8.2714772158573955E-3</v>
      </c>
    </row>
    <row r="576" spans="16:22" x14ac:dyDescent="0.2">
      <c r="P576" s="19">
        <v>572</v>
      </c>
      <c r="Q576" s="6">
        <f t="shared" si="49"/>
        <v>13.346666666666666</v>
      </c>
      <c r="R576" s="7">
        <f t="shared" si="50"/>
        <v>8.1970236793105309E-3</v>
      </c>
      <c r="S576" s="7">
        <f t="shared" si="48"/>
        <v>0.97966209458683584</v>
      </c>
      <c r="T576" s="7" t="str">
        <f t="shared" si="51"/>
        <v/>
      </c>
      <c r="U576" s="7" t="str">
        <f t="shared" si="52"/>
        <v/>
      </c>
      <c r="V576" s="24">
        <f t="shared" si="53"/>
        <v>8.1970236793105309E-3</v>
      </c>
    </row>
    <row r="577" spans="16:22" x14ac:dyDescent="0.2">
      <c r="P577" s="19">
        <v>573</v>
      </c>
      <c r="Q577" s="6">
        <f t="shared" si="49"/>
        <v>13.37</v>
      </c>
      <c r="R577" s="7">
        <f t="shared" si="50"/>
        <v>8.1232030751934112E-3</v>
      </c>
      <c r="S577" s="7">
        <f t="shared" si="48"/>
        <v>0.9798524960063757</v>
      </c>
      <c r="T577" s="7" t="str">
        <f t="shared" si="51"/>
        <v/>
      </c>
      <c r="U577" s="7" t="str">
        <f t="shared" si="52"/>
        <v/>
      </c>
      <c r="V577" s="24">
        <f t="shared" si="53"/>
        <v>8.1232030751934112E-3</v>
      </c>
    </row>
    <row r="578" spans="16:22" x14ac:dyDescent="0.2">
      <c r="P578" s="19">
        <v>574</v>
      </c>
      <c r="Q578" s="6">
        <f t="shared" si="49"/>
        <v>13.393333333333333</v>
      </c>
      <c r="R578" s="7">
        <f t="shared" si="50"/>
        <v>8.0500105059832412E-3</v>
      </c>
      <c r="S578" s="7">
        <f t="shared" si="48"/>
        <v>0.98004118228171933</v>
      </c>
      <c r="T578" s="7" t="str">
        <f t="shared" si="51"/>
        <v/>
      </c>
      <c r="U578" s="7" t="str">
        <f t="shared" si="52"/>
        <v/>
      </c>
      <c r="V578" s="24">
        <f t="shared" si="53"/>
        <v>8.0500105059832412E-3</v>
      </c>
    </row>
    <row r="579" spans="16:22" x14ac:dyDescent="0.2">
      <c r="P579" s="19">
        <v>575</v>
      </c>
      <c r="Q579" s="6">
        <f t="shared" si="49"/>
        <v>13.416666666666666</v>
      </c>
      <c r="R579" s="7">
        <f t="shared" si="50"/>
        <v>7.977441105529514E-3</v>
      </c>
      <c r="S579" s="7">
        <f t="shared" si="48"/>
        <v>0.98022816801018164</v>
      </c>
      <c r="T579" s="7" t="str">
        <f t="shared" si="51"/>
        <v/>
      </c>
      <c r="U579" s="7" t="str">
        <f t="shared" si="52"/>
        <v/>
      </c>
      <c r="V579" s="24">
        <f t="shared" si="53"/>
        <v>7.977441105529514E-3</v>
      </c>
    </row>
    <row r="580" spans="16:22" x14ac:dyDescent="0.2">
      <c r="P580" s="19">
        <v>576</v>
      </c>
      <c r="Q580" s="6">
        <f t="shared" si="49"/>
        <v>13.44</v>
      </c>
      <c r="R580" s="7">
        <f t="shared" si="50"/>
        <v>7.9054900389481896E-3</v>
      </c>
      <c r="S580" s="7">
        <f t="shared" ref="S580:S604" si="54">1-CHIDIST(Q580,$D$3)</f>
        <v>0.98041346767589932</v>
      </c>
      <c r="T580" s="7" t="str">
        <f t="shared" si="51"/>
        <v/>
      </c>
      <c r="U580" s="7" t="str">
        <f t="shared" si="52"/>
        <v/>
      </c>
      <c r="V580" s="24">
        <f t="shared" si="53"/>
        <v>7.9054900389481896E-3</v>
      </c>
    </row>
    <row r="581" spans="16:22" x14ac:dyDescent="0.2">
      <c r="P581" s="19">
        <v>577</v>
      </c>
      <c r="Q581" s="6">
        <f t="shared" ref="Q581:Q604" si="55">$N$4+P581*($N$5-$N$4)/600</f>
        <v>13.463333333333333</v>
      </c>
      <c r="R581" s="7">
        <f t="shared" ref="R581:R604" si="56">EXP(LN(Q581)*$N$7-Q581/2-LN(2)*$D$3/2-$N$8)</f>
        <v>7.8341525025143344E-3</v>
      </c>
      <c r="S581" s="7">
        <f t="shared" si="54"/>
        <v>0.98059709565055897</v>
      </c>
      <c r="T581" s="7" t="str">
        <f t="shared" ref="T581:T604" si="57">IF(Q581&lt;$D$10,EXP(LN(Q581)*$N$7-Q581/2-LN(2)*$D$3/2-$N$8),"")</f>
        <v/>
      </c>
      <c r="U581" s="7" t="str">
        <f t="shared" ref="U581:U604" si="58">IF(AND(Q581&gt;=$D$10,Q581&lt;=$D$11),EXP(LN(Q581)*$N$7-Q581/2-LN(2)*$D$3/2-$N$8),"")</f>
        <v/>
      </c>
      <c r="V581" s="24">
        <f t="shared" ref="V581:V604" si="59">IF(Q581&gt;$D$11,EXP(LN(Q581)*$N$7-Q581/2-LN(2)*$D$3/2-$N$8),"")</f>
        <v>7.8341525025143344E-3</v>
      </c>
    </row>
    <row r="582" spans="16:22" x14ac:dyDescent="0.2">
      <c r="P582" s="19">
        <v>578</v>
      </c>
      <c r="Q582" s="6">
        <f t="shared" si="55"/>
        <v>13.486666666666666</v>
      </c>
      <c r="R582" s="7">
        <f t="shared" si="56"/>
        <v>7.7634237235537648E-3</v>
      </c>
      <c r="S582" s="7">
        <f t="shared" si="54"/>
        <v>0.98077906619412236</v>
      </c>
      <c r="T582" s="7" t="str">
        <f t="shared" si="57"/>
        <v/>
      </c>
      <c r="U582" s="7" t="str">
        <f t="shared" si="58"/>
        <v/>
      </c>
      <c r="V582" s="24">
        <f t="shared" si="59"/>
        <v>7.7634237235537648E-3</v>
      </c>
    </row>
    <row r="583" spans="16:22" x14ac:dyDescent="0.2">
      <c r="P583" s="19">
        <v>579</v>
      </c>
      <c r="Q583" s="6">
        <f t="shared" si="55"/>
        <v>13.51</v>
      </c>
      <c r="R583" s="7">
        <f t="shared" si="56"/>
        <v>7.6932989603332386E-3</v>
      </c>
      <c r="S583" s="7">
        <f t="shared" si="54"/>
        <v>0.98095939345555039</v>
      </c>
      <c r="T583" s="7" t="str">
        <f t="shared" si="57"/>
        <v/>
      </c>
      <c r="U583" s="7" t="str">
        <f t="shared" si="58"/>
        <v/>
      </c>
      <c r="V583" s="24">
        <f t="shared" si="59"/>
        <v>7.6932989603332386E-3</v>
      </c>
    </row>
    <row r="584" spans="16:22" x14ac:dyDescent="0.2">
      <c r="P584" s="19">
        <v>580</v>
      </c>
      <c r="Q584" s="6">
        <f t="shared" si="55"/>
        <v>13.533333333333333</v>
      </c>
      <c r="R584" s="7">
        <f t="shared" si="56"/>
        <v>7.6237735019496957E-3</v>
      </c>
      <c r="S584" s="7">
        <f t="shared" si="54"/>
        <v>0.98113809147352316</v>
      </c>
      <c r="T584" s="7" t="str">
        <f t="shared" si="57"/>
        <v/>
      </c>
      <c r="U584" s="7" t="str">
        <f t="shared" si="58"/>
        <v/>
      </c>
      <c r="V584" s="24">
        <f t="shared" si="59"/>
        <v>7.6237735019496957E-3</v>
      </c>
    </row>
    <row r="585" spans="16:22" x14ac:dyDescent="0.2">
      <c r="P585" s="19">
        <v>581</v>
      </c>
      <c r="Q585" s="6">
        <f t="shared" si="55"/>
        <v>13.556666666666667</v>
      </c>
      <c r="R585" s="7">
        <f t="shared" si="56"/>
        <v>7.5548426682181665E-3</v>
      </c>
      <c r="S585" s="7">
        <f t="shared" si="54"/>
        <v>0.98131517417715852</v>
      </c>
      <c r="T585" s="7" t="str">
        <f t="shared" si="57"/>
        <v/>
      </c>
      <c r="U585" s="7" t="str">
        <f t="shared" si="58"/>
        <v/>
      </c>
      <c r="V585" s="24">
        <f t="shared" si="59"/>
        <v>7.5548426682181665E-3</v>
      </c>
    </row>
    <row r="586" spans="16:22" x14ac:dyDescent="0.2">
      <c r="P586" s="19">
        <v>582</v>
      </c>
      <c r="Q586" s="6">
        <f t="shared" si="55"/>
        <v>13.58</v>
      </c>
      <c r="R586" s="7">
        <f t="shared" si="56"/>
        <v>7.4865018095587061E-3</v>
      </c>
      <c r="S586" s="7">
        <f t="shared" si="54"/>
        <v>0.98149065538672708</v>
      </c>
      <c r="T586" s="7" t="str">
        <f t="shared" si="57"/>
        <v/>
      </c>
      <c r="U586" s="7" t="str">
        <f t="shared" si="58"/>
        <v/>
      </c>
      <c r="V586" s="24">
        <f t="shared" si="59"/>
        <v>7.4865018095587061E-3</v>
      </c>
    </row>
    <row r="587" spans="16:22" x14ac:dyDescent="0.2">
      <c r="P587" s="19">
        <v>583</v>
      </c>
      <c r="Q587" s="6">
        <f t="shared" si="55"/>
        <v>13.603333333333333</v>
      </c>
      <c r="R587" s="7">
        <f t="shared" si="56"/>
        <v>7.4187463068822882E-3</v>
      </c>
      <c r="S587" s="7">
        <f t="shared" si="54"/>
        <v>0.98166454881436538</v>
      </c>
      <c r="T587" s="7" t="str">
        <f t="shared" si="57"/>
        <v/>
      </c>
      <c r="U587" s="7" t="str">
        <f t="shared" si="58"/>
        <v/>
      </c>
      <c r="V587" s="24">
        <f t="shared" si="59"/>
        <v>7.4187463068822882E-3</v>
      </c>
    </row>
    <row r="588" spans="16:22" x14ac:dyDescent="0.2">
      <c r="P588" s="19">
        <v>584</v>
      </c>
      <c r="Q588" s="6">
        <f t="shared" si="55"/>
        <v>13.626666666666667</v>
      </c>
      <c r="R588" s="7">
        <f t="shared" si="56"/>
        <v>7.3515715714754619E-3</v>
      </c>
      <c r="S588" s="7">
        <f t="shared" si="54"/>
        <v>0.98183686806478587</v>
      </c>
      <c r="T588" s="7" t="str">
        <f t="shared" si="57"/>
        <v/>
      </c>
      <c r="U588" s="7" t="str">
        <f t="shared" si="58"/>
        <v/>
      </c>
      <c r="V588" s="24">
        <f t="shared" si="59"/>
        <v>7.3515715714754619E-3</v>
      </c>
    </row>
    <row r="589" spans="16:22" x14ac:dyDescent="0.2">
      <c r="P589" s="19">
        <v>585</v>
      </c>
      <c r="Q589" s="6">
        <f t="shared" si="55"/>
        <v>13.65</v>
      </c>
      <c r="R589" s="7">
        <f t="shared" si="56"/>
        <v>7.2849730448843047E-3</v>
      </c>
      <c r="S589" s="7">
        <f t="shared" si="54"/>
        <v>0.98200762663598395</v>
      </c>
      <c r="T589" s="7" t="str">
        <f t="shared" si="57"/>
        <v/>
      </c>
      <c r="U589" s="7" t="str">
        <f t="shared" si="58"/>
        <v/>
      </c>
      <c r="V589" s="24">
        <f t="shared" si="59"/>
        <v>7.2849730448843047E-3</v>
      </c>
    </row>
    <row r="590" spans="16:22" x14ac:dyDescent="0.2">
      <c r="P590" s="19">
        <v>586</v>
      </c>
      <c r="Q590" s="6">
        <f t="shared" si="55"/>
        <v>13.673333333333334</v>
      </c>
      <c r="R590" s="7">
        <f t="shared" si="56"/>
        <v>7.2189461987971579E-3</v>
      </c>
      <c r="S590" s="7">
        <f t="shared" si="54"/>
        <v>0.98217683791994326</v>
      </c>
      <c r="T590" s="7" t="str">
        <f t="shared" si="57"/>
        <v/>
      </c>
      <c r="U590" s="7" t="str">
        <f t="shared" si="58"/>
        <v/>
      </c>
      <c r="V590" s="24">
        <f t="shared" si="59"/>
        <v>7.2189461987971579E-3</v>
      </c>
    </row>
    <row r="591" spans="16:22" x14ac:dyDescent="0.2">
      <c r="P591" s="19">
        <v>587</v>
      </c>
      <c r="Q591" s="6">
        <f t="shared" si="55"/>
        <v>13.696666666666667</v>
      </c>
      <c r="R591" s="7">
        <f t="shared" si="56"/>
        <v>7.1534865349265559E-3</v>
      </c>
      <c r="S591" s="7">
        <f t="shared" si="54"/>
        <v>0.98234451520333732</v>
      </c>
      <c r="T591" s="7" t="str">
        <f t="shared" si="57"/>
        <v/>
      </c>
      <c r="U591" s="7" t="str">
        <f t="shared" si="58"/>
        <v/>
      </c>
      <c r="V591" s="24">
        <f t="shared" si="59"/>
        <v>7.1534865349265559E-3</v>
      </c>
    </row>
    <row r="592" spans="16:22" x14ac:dyDescent="0.2">
      <c r="P592" s="19">
        <v>588</v>
      </c>
      <c r="Q592" s="6">
        <f t="shared" si="55"/>
        <v>13.72</v>
      </c>
      <c r="R592" s="7">
        <f t="shared" si="56"/>
        <v>7.0885895848902519E-3</v>
      </c>
      <c r="S592" s="7">
        <f t="shared" si="54"/>
        <v>0.98251067166822859</v>
      </c>
      <c r="T592" s="7" t="str">
        <f t="shared" si="57"/>
        <v/>
      </c>
      <c r="U592" s="7" t="str">
        <f t="shared" si="58"/>
        <v/>
      </c>
      <c r="V592" s="24">
        <f t="shared" si="59"/>
        <v>7.0885895848902519E-3</v>
      </c>
    </row>
    <row r="593" spans="3:22" x14ac:dyDescent="0.2">
      <c r="P593" s="19">
        <v>589</v>
      </c>
      <c r="Q593" s="6">
        <f t="shared" si="55"/>
        <v>13.743333333333334</v>
      </c>
      <c r="R593" s="7">
        <f t="shared" si="56"/>
        <v>7.0242509100912872E-3</v>
      </c>
      <c r="S593" s="7">
        <f t="shared" si="54"/>
        <v>0.98267532039276517</v>
      </c>
      <c r="T593" s="7" t="str">
        <f t="shared" si="57"/>
        <v/>
      </c>
      <c r="U593" s="7" t="str">
        <f t="shared" si="58"/>
        <v/>
      </c>
      <c r="V593" s="24">
        <f t="shared" si="59"/>
        <v>7.0242509100912872E-3</v>
      </c>
    </row>
    <row r="594" spans="3:22" x14ac:dyDescent="0.2">
      <c r="P594" s="19">
        <v>590</v>
      </c>
      <c r="Q594" s="6">
        <f t="shared" si="55"/>
        <v>13.766666666666667</v>
      </c>
      <c r="R594" s="7">
        <f t="shared" si="56"/>
        <v>6.9604661015973375E-3</v>
      </c>
      <c r="S594" s="7">
        <f t="shared" si="54"/>
        <v>0.98283847435187421</v>
      </c>
      <c r="T594" s="7" t="str">
        <f t="shared" si="57"/>
        <v/>
      </c>
      <c r="U594" s="7" t="str">
        <f t="shared" si="58"/>
        <v/>
      </c>
      <c r="V594" s="24">
        <f t="shared" si="59"/>
        <v>6.9604661015973375E-3</v>
      </c>
    </row>
    <row r="595" spans="3:22" x14ac:dyDescent="0.2">
      <c r="P595" s="19">
        <v>591</v>
      </c>
      <c r="Q595" s="6">
        <f t="shared" si="55"/>
        <v>13.79</v>
      </c>
      <c r="R595" s="7">
        <f t="shared" si="56"/>
        <v>6.8972307800191758E-3</v>
      </c>
      <c r="S595" s="7">
        <f t="shared" si="54"/>
        <v>0.98300014641795253</v>
      </c>
      <c r="T595" s="7" t="str">
        <f t="shared" si="57"/>
        <v/>
      </c>
      <c r="U595" s="7" t="str">
        <f t="shared" si="58"/>
        <v/>
      </c>
      <c r="V595" s="24">
        <f t="shared" si="59"/>
        <v>6.8972307800191758E-3</v>
      </c>
    </row>
    <row r="596" spans="3:22" x14ac:dyDescent="0.2">
      <c r="P596" s="19">
        <v>592</v>
      </c>
      <c r="Q596" s="6">
        <f t="shared" si="55"/>
        <v>13.813333333333333</v>
      </c>
      <c r="R596" s="7">
        <f t="shared" si="56"/>
        <v>6.8345405953883723E-3</v>
      </c>
      <c r="S596" s="7">
        <f t="shared" si="54"/>
        <v>0.98316034936155494</v>
      </c>
      <c r="T596" s="7" t="str">
        <f t="shared" si="57"/>
        <v/>
      </c>
      <c r="U596" s="7" t="str">
        <f t="shared" si="58"/>
        <v/>
      </c>
      <c r="V596" s="24">
        <f t="shared" si="59"/>
        <v>6.8345405953883723E-3</v>
      </c>
    </row>
    <row r="597" spans="3:22" x14ac:dyDescent="0.2">
      <c r="P597" s="19">
        <v>593</v>
      </c>
      <c r="Q597" s="6">
        <f t="shared" si="55"/>
        <v>13.836666666666666</v>
      </c>
      <c r="R597" s="7">
        <f t="shared" si="56"/>
        <v>6.7723912270342378E-3</v>
      </c>
      <c r="S597" s="7">
        <f t="shared" si="54"/>
        <v>0.98331909585207866</v>
      </c>
      <c r="T597" s="7" t="str">
        <f t="shared" si="57"/>
        <v/>
      </c>
      <c r="U597" s="7" t="str">
        <f t="shared" si="58"/>
        <v/>
      </c>
      <c r="V597" s="24">
        <f t="shared" si="59"/>
        <v>6.7723912270342378E-3</v>
      </c>
    </row>
    <row r="598" spans="3:22" x14ac:dyDescent="0.2">
      <c r="P598" s="19">
        <v>594</v>
      </c>
      <c r="Q598" s="6">
        <f t="shared" si="55"/>
        <v>13.86</v>
      </c>
      <c r="R598" s="7">
        <f t="shared" si="56"/>
        <v>6.7107783834600707E-3</v>
      </c>
      <c r="S598" s="7">
        <f t="shared" si="54"/>
        <v>0.98347639845844614</v>
      </c>
      <c r="T598" s="7" t="str">
        <f t="shared" si="57"/>
        <v/>
      </c>
      <c r="U598" s="7" t="str">
        <f t="shared" si="58"/>
        <v/>
      </c>
      <c r="V598" s="24">
        <f t="shared" si="59"/>
        <v>6.7107783834600707E-3</v>
      </c>
    </row>
    <row r="599" spans="3:22" x14ac:dyDescent="0.2">
      <c r="P599" s="19">
        <v>595</v>
      </c>
      <c r="Q599" s="6">
        <f t="shared" si="55"/>
        <v>13.883333333333333</v>
      </c>
      <c r="R599" s="7">
        <f t="shared" si="56"/>
        <v>6.6496978022186877E-3</v>
      </c>
      <c r="S599" s="7">
        <f t="shared" si="54"/>
        <v>0.98363226964978412</v>
      </c>
      <c r="T599" s="7" t="str">
        <f t="shared" si="57"/>
        <v/>
      </c>
      <c r="U599" s="7" t="str">
        <f t="shared" si="58"/>
        <v/>
      </c>
      <c r="V599" s="24">
        <f t="shared" si="59"/>
        <v>6.6496978022186877E-3</v>
      </c>
    </row>
    <row r="600" spans="3:22" x14ac:dyDescent="0.2">
      <c r="P600" s="19">
        <v>596</v>
      </c>
      <c r="Q600" s="6">
        <f t="shared" si="55"/>
        <v>13.906666666666666</v>
      </c>
      <c r="R600" s="7">
        <f t="shared" si="56"/>
        <v>6.5891452497872953E-3</v>
      </c>
      <c r="S600" s="7">
        <f t="shared" si="54"/>
        <v>0.98378672179609961</v>
      </c>
      <c r="T600" s="7" t="str">
        <f t="shared" si="57"/>
        <v/>
      </c>
      <c r="U600" s="7" t="str">
        <f t="shared" si="58"/>
        <v/>
      </c>
      <c r="V600" s="24">
        <f t="shared" si="59"/>
        <v>6.5891452497872953E-3</v>
      </c>
    </row>
    <row r="601" spans="3:22" x14ac:dyDescent="0.2">
      <c r="P601" s="19">
        <v>597</v>
      </c>
      <c r="Q601" s="6">
        <f t="shared" si="55"/>
        <v>13.93</v>
      </c>
      <c r="R601" s="7">
        <f t="shared" si="56"/>
        <v>6.5291165214417237E-3</v>
      </c>
      <c r="S601" s="7">
        <f t="shared" si="54"/>
        <v>0.98393976716895404</v>
      </c>
      <c r="T601" s="7" t="str">
        <f t="shared" si="57"/>
        <v/>
      </c>
      <c r="U601" s="7" t="str">
        <f t="shared" si="58"/>
        <v/>
      </c>
      <c r="V601" s="24">
        <f t="shared" si="59"/>
        <v>6.5291165214417237E-3</v>
      </c>
    </row>
    <row r="602" spans="3:22" x14ac:dyDescent="0.2">
      <c r="P602" s="19">
        <v>598</v>
      </c>
      <c r="Q602" s="6">
        <f t="shared" si="55"/>
        <v>13.953333333333333</v>
      </c>
      <c r="R602" s="7">
        <f t="shared" si="56"/>
        <v>6.4696074411300583E-3</v>
      </c>
      <c r="S602" s="7">
        <f t="shared" si="54"/>
        <v>0.98409141794213306</v>
      </c>
      <c r="T602" s="7" t="str">
        <f t="shared" si="57"/>
        <v/>
      </c>
      <c r="U602" s="7" t="str">
        <f t="shared" si="58"/>
        <v/>
      </c>
      <c r="V602" s="24">
        <f t="shared" si="59"/>
        <v>6.4696074411300583E-3</v>
      </c>
    </row>
    <row r="603" spans="3:22" x14ac:dyDescent="0.2">
      <c r="P603" s="19">
        <v>599</v>
      </c>
      <c r="Q603" s="6">
        <f t="shared" si="55"/>
        <v>13.976666666666667</v>
      </c>
      <c r="R603" s="7">
        <f t="shared" si="56"/>
        <v>6.4106138613456857E-3</v>
      </c>
      <c r="S603" s="7">
        <f t="shared" si="54"/>
        <v>0.98424168619231467</v>
      </c>
      <c r="T603" s="7" t="str">
        <f t="shared" si="57"/>
        <v/>
      </c>
      <c r="U603" s="7" t="str">
        <f t="shared" si="58"/>
        <v/>
      </c>
      <c r="V603" s="24">
        <f t="shared" si="59"/>
        <v>6.4106138613456857E-3</v>
      </c>
    </row>
    <row r="604" spans="3:22" x14ac:dyDescent="0.2">
      <c r="P604" s="19">
        <v>600</v>
      </c>
      <c r="Q604" s="6">
        <f t="shared" si="55"/>
        <v>14</v>
      </c>
      <c r="R604" s="7">
        <f t="shared" si="56"/>
        <v>6.3521316629997363E-3</v>
      </c>
      <c r="S604" s="7">
        <f t="shared" si="54"/>
        <v>0.98439058389973311</v>
      </c>
      <c r="T604" s="7" t="str">
        <f t="shared" si="57"/>
        <v/>
      </c>
      <c r="U604" s="7" t="str">
        <f t="shared" si="58"/>
        <v/>
      </c>
      <c r="V604" s="24">
        <f t="shared" si="59"/>
        <v>6.3521316629997363E-3</v>
      </c>
    </row>
    <row r="608" spans="3:22" x14ac:dyDescent="0.2">
      <c r="C608" s="4"/>
      <c r="D608" s="5"/>
      <c r="E608" s="5"/>
    </row>
    <row r="609" spans="3:5" x14ac:dyDescent="0.2">
      <c r="C609" s="4"/>
      <c r="D609" s="5"/>
      <c r="E609" s="5"/>
    </row>
    <row r="610" spans="3:5" x14ac:dyDescent="0.2">
      <c r="C610" s="4"/>
      <c r="D610" s="5"/>
      <c r="E610" s="5"/>
    </row>
    <row r="611" spans="3:5" x14ac:dyDescent="0.2">
      <c r="C611" s="4"/>
      <c r="D611" s="5"/>
      <c r="E611" s="5"/>
    </row>
    <row r="612" spans="3:5" x14ac:dyDescent="0.2">
      <c r="C612" s="4"/>
      <c r="D612" s="5"/>
      <c r="E612" s="5"/>
    </row>
    <row r="613" spans="3:5" x14ac:dyDescent="0.2">
      <c r="C613" s="4"/>
      <c r="D613" s="5"/>
      <c r="E613" s="5"/>
    </row>
    <row r="614" spans="3:5" x14ac:dyDescent="0.2">
      <c r="C614" s="4"/>
      <c r="D614" s="5"/>
      <c r="E614" s="5"/>
    </row>
    <row r="615" spans="3:5" x14ac:dyDescent="0.2">
      <c r="C615" s="4"/>
      <c r="D615" s="5"/>
      <c r="E615" s="5"/>
    </row>
  </sheetData>
  <sheetProtection sheet="1" formatCells="0" formatColumns="0" formatRows="0"/>
  <mergeCells count="4">
    <mergeCell ref="M3:N3"/>
    <mergeCell ref="D3:D4"/>
    <mergeCell ref="B3:C4"/>
    <mergeCell ref="P2:V2"/>
  </mergeCells>
  <phoneticPr fontId="0" type="noConversion"/>
  <dataValidations disablePrompts="1" count="2">
    <dataValidation type="decimal" allowBlank="1" showInputMessage="1" showErrorMessage="1" errorTitle="Invalid Entry" error="Left-tail area must be less than 0.500." sqref="C10">
      <formula1>0.001</formula1>
      <formula2>0.499</formula2>
    </dataValidation>
    <dataValidation type="decimal" allowBlank="1" showInputMessage="1" showErrorMessage="1" errorTitle="Invalid Entry" error="Right-tail area must be less than 0.500." sqref="C11">
      <formula1>0.001</formula1>
      <formula2>0.499</formula2>
    </dataValidation>
  </dataValidations>
  <printOptions horizontalCentered="1"/>
  <pageMargins left="0.75" right="0.75" top="1" bottom="1" header="0.5" footer="0.5"/>
  <pageSetup scale="86" orientation="portrait" r:id="rId1"/>
  <headerFooter alignWithMargins="0">
    <oddFooter>&amp;CLearningStats &amp;D&amp;RPage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00" r:id="rId4" name="Spinner 12">
              <controlPr defaultSize="0" autoPict="0">
                <anchor moveWithCells="1" sizeWithCells="1">
                  <from>
                    <xdr:col>4</xdr:col>
                    <xdr:colOff>28575</xdr:colOff>
                    <xdr:row>2</xdr:row>
                    <xdr:rowOff>19050</xdr:rowOff>
                  </from>
                  <to>
                    <xdr:col>4</xdr:col>
                    <xdr:colOff>314325</xdr:colOff>
                    <xdr:row>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D616"/>
  <sheetViews>
    <sheetView showGridLines="0" workbookViewId="0"/>
  </sheetViews>
  <sheetFormatPr defaultRowHeight="12.75" x14ac:dyDescent="0.2"/>
  <cols>
    <col min="1" max="1" width="3.140625" style="2" customWidth="1"/>
    <col min="2" max="2" width="13.5703125" style="2" customWidth="1"/>
    <col min="3" max="3" width="9.140625" style="2"/>
    <col min="4" max="4" width="8.28515625" style="2" customWidth="1"/>
    <col min="5" max="11" width="9.140625" style="2"/>
    <col min="12" max="13" width="5.5703125" style="2" customWidth="1"/>
    <col min="14" max="14" width="10.28515625" style="2" customWidth="1"/>
    <col min="15" max="15" width="10.5703125" style="2" customWidth="1"/>
    <col min="16" max="16" width="4.7109375" style="2" customWidth="1"/>
    <col min="17" max="23" width="7.7109375" style="2" customWidth="1"/>
    <col min="24" max="24" width="9.140625" style="9"/>
    <col min="25" max="16384" width="9.140625" style="2"/>
  </cols>
  <sheetData>
    <row r="1" spans="2:30" ht="15" customHeight="1" x14ac:dyDescent="0.2">
      <c r="B1" s="43" t="s">
        <v>35</v>
      </c>
      <c r="C1" s="1"/>
    </row>
    <row r="2" spans="2:30" ht="15.75" customHeight="1" x14ac:dyDescent="0.2">
      <c r="X2" s="56" t="s">
        <v>41</v>
      </c>
      <c r="Y2" s="56"/>
      <c r="Z2" s="56"/>
      <c r="AA2" s="56"/>
      <c r="AB2" s="56"/>
      <c r="AC2" s="56"/>
      <c r="AD2" s="56"/>
    </row>
    <row r="3" spans="2:30" x14ac:dyDescent="0.2">
      <c r="B3" s="57" t="s">
        <v>9</v>
      </c>
      <c r="C3" s="57"/>
      <c r="D3" s="55">
        <f>C26</f>
        <v>5</v>
      </c>
      <c r="N3" s="59" t="s">
        <v>6</v>
      </c>
      <c r="O3" s="60"/>
      <c r="Q3" s="51" t="s">
        <v>26</v>
      </c>
      <c r="R3" s="58"/>
      <c r="S3" s="58"/>
      <c r="T3" s="58"/>
      <c r="U3" s="58"/>
      <c r="V3" s="52"/>
      <c r="X3" s="45" t="s">
        <v>36</v>
      </c>
      <c r="Y3" s="45" t="s">
        <v>0</v>
      </c>
      <c r="Z3" s="45" t="s">
        <v>1</v>
      </c>
      <c r="AA3" s="45" t="s">
        <v>50</v>
      </c>
      <c r="AB3" s="45" t="s">
        <v>38</v>
      </c>
      <c r="AC3" s="45" t="s">
        <v>39</v>
      </c>
      <c r="AD3" s="45" t="s">
        <v>40</v>
      </c>
    </row>
    <row r="4" spans="2:30" x14ac:dyDescent="0.2">
      <c r="B4" s="57"/>
      <c r="C4" s="57"/>
      <c r="D4" s="55"/>
      <c r="N4" s="41" t="s">
        <v>3</v>
      </c>
      <c r="O4" s="42">
        <v>0</v>
      </c>
      <c r="Q4" s="10"/>
      <c r="R4" s="11" t="s">
        <v>18</v>
      </c>
      <c r="S4" s="11" t="s">
        <v>19</v>
      </c>
      <c r="T4" s="11" t="s">
        <v>20</v>
      </c>
      <c r="U4" s="11" t="s">
        <v>21</v>
      </c>
      <c r="V4" s="12" t="s">
        <v>31</v>
      </c>
      <c r="W4" s="26"/>
      <c r="X4" s="19">
        <v>0</v>
      </c>
      <c r="Y4" s="6">
        <f>$O$4+X4*($O$5-$O$4)/600</f>
        <v>0</v>
      </c>
      <c r="Z4" s="7">
        <v>0</v>
      </c>
      <c r="AA4" s="7">
        <f>IF(Y4&gt;0,1-FDIST(Y4,$D$3,$D$5),0)</f>
        <v>0</v>
      </c>
      <c r="AB4" s="7">
        <f>IF(Y4&lt;$D$11,0,"")</f>
        <v>0</v>
      </c>
      <c r="AC4" s="7" t="str">
        <f>IF(AND(Y4&gt;=$D$11,Y4&lt;=$D$12),0,"")</f>
        <v/>
      </c>
      <c r="AD4" s="24" t="str">
        <f>IF(Y4&gt;$D$12,0,"")</f>
        <v/>
      </c>
    </row>
    <row r="5" spans="2:30" x14ac:dyDescent="0.2">
      <c r="B5" s="57" t="s">
        <v>10</v>
      </c>
      <c r="C5" s="57"/>
      <c r="D5" s="55">
        <f>C27</f>
        <v>15</v>
      </c>
      <c r="N5" s="29" t="s">
        <v>4</v>
      </c>
      <c r="O5" s="30">
        <f>INDEX(R5:V9,O15,O14)</f>
        <v>8</v>
      </c>
      <c r="Q5" s="13" t="s">
        <v>22</v>
      </c>
      <c r="R5" s="14">
        <v>6</v>
      </c>
      <c r="S5" s="14">
        <v>6</v>
      </c>
      <c r="T5" s="14">
        <v>6</v>
      </c>
      <c r="U5" s="14">
        <v>10</v>
      </c>
      <c r="V5" s="15">
        <v>10</v>
      </c>
      <c r="W5" s="27"/>
      <c r="X5" s="19">
        <v>1</v>
      </c>
      <c r="Y5" s="6">
        <f t="shared" ref="Y5:Y68" si="0">$O$4+X5*($O$5-$O$4)/600</f>
        <v>1.3333333333333334E-2</v>
      </c>
      <c r="Z5" s="7">
        <f t="shared" ref="Z5:Z68" si="1">EXP($O$13+$O$9*$O$7+LN(Y5)*$O$8-$O$11-$O$12-$O$6*LN(1+($D$3/$D$5)*Y5))</f>
        <v>1.3782873754724579E-2</v>
      </c>
      <c r="AA5" s="7">
        <f>1-FDIST(Y5,$D$3,$D$5)</f>
        <v>7.4448122517889459E-5</v>
      </c>
      <c r="AB5" s="7">
        <f t="shared" ref="AB5:AB68" si="2">IF(Y5&lt;$D$11,EXP($O$13+$O$9*$O$7+LN(Y5)*$O$8-$O$11-$O$12-$O$6*LN(1+($D$3/$D$5)*Y5)),"")</f>
        <v>1.3782873754724579E-2</v>
      </c>
      <c r="AC5" s="7" t="str">
        <f t="shared" ref="AC5:AC68" si="3">IF(AND(Y5&gt;=$D$11,Y5&lt;=$D$12),EXP($O$13+$O$9*$O$7+LN(Y5)*$O$8-$O$11-$O$12-$O$6*LN(1+($D$3/$D$5)*Y5)),"")</f>
        <v/>
      </c>
      <c r="AD5" s="24" t="str">
        <f t="shared" ref="AD5:AD68" si="4">IF(Y5&gt;$D$12,EXP($O$13+$O$9*$O$7+LN(Y5)*$O$8-$O$11-$O$12-$O$6*LN(1+($D$3/$D$5)*Y5)),"")</f>
        <v/>
      </c>
    </row>
    <row r="6" spans="2:30" x14ac:dyDescent="0.2">
      <c r="B6" s="57"/>
      <c r="C6" s="57"/>
      <c r="D6" s="55"/>
      <c r="N6" s="29" t="s">
        <v>11</v>
      </c>
      <c r="O6" s="30">
        <f>($D$3+$D$5)/2</f>
        <v>10</v>
      </c>
      <c r="Q6" s="13" t="s">
        <v>23</v>
      </c>
      <c r="R6" s="14">
        <v>6</v>
      </c>
      <c r="S6" s="14">
        <v>6</v>
      </c>
      <c r="T6" s="14">
        <v>6</v>
      </c>
      <c r="U6" s="14">
        <v>10</v>
      </c>
      <c r="V6" s="15">
        <v>10</v>
      </c>
      <c r="W6" s="27"/>
      <c r="X6" s="19">
        <v>2</v>
      </c>
      <c r="Y6" s="6">
        <f t="shared" si="0"/>
        <v>2.6666666666666668E-2</v>
      </c>
      <c r="Z6" s="7">
        <f t="shared" si="1"/>
        <v>3.7300151112958209E-2</v>
      </c>
      <c r="AA6" s="7">
        <f t="shared" ref="AA6:AA69" si="5">1-FDIST(Y6,$D$3,$D$5)</f>
        <v>4.0810376805289206E-4</v>
      </c>
      <c r="AB6" s="7">
        <f t="shared" si="2"/>
        <v>3.7300151112958209E-2</v>
      </c>
      <c r="AC6" s="7" t="str">
        <f t="shared" si="3"/>
        <v/>
      </c>
      <c r="AD6" s="24" t="str">
        <f t="shared" si="4"/>
        <v/>
      </c>
    </row>
    <row r="7" spans="2:30" x14ac:dyDescent="0.2">
      <c r="N7" s="33" t="s">
        <v>14</v>
      </c>
      <c r="O7" s="30">
        <f>LN($D$3/$D$5)</f>
        <v>-1.0986122886681098</v>
      </c>
      <c r="Q7" s="13" t="s">
        <v>24</v>
      </c>
      <c r="R7" s="14">
        <v>6</v>
      </c>
      <c r="S7" s="14">
        <v>6</v>
      </c>
      <c r="T7" s="14">
        <v>6</v>
      </c>
      <c r="U7" s="14">
        <v>10</v>
      </c>
      <c r="V7" s="15">
        <v>10</v>
      </c>
      <c r="W7" s="27"/>
      <c r="X7" s="19">
        <v>3</v>
      </c>
      <c r="Y7" s="6">
        <f t="shared" si="0"/>
        <v>0.04</v>
      </c>
      <c r="Z7" s="7">
        <f t="shared" si="1"/>
        <v>6.5577911568814637E-2</v>
      </c>
      <c r="AA7" s="7">
        <f t="shared" si="5"/>
        <v>1.0899980607547155E-3</v>
      </c>
      <c r="AB7" s="7">
        <f t="shared" si="2"/>
        <v>6.5577911568814637E-2</v>
      </c>
      <c r="AC7" s="7" t="str">
        <f t="shared" si="3"/>
        <v/>
      </c>
      <c r="AD7" s="24" t="str">
        <f t="shared" si="4"/>
        <v/>
      </c>
    </row>
    <row r="8" spans="2:30" x14ac:dyDescent="0.2">
      <c r="N8" s="29" t="s">
        <v>8</v>
      </c>
      <c r="O8" s="30">
        <f>($D$3-2)/2</f>
        <v>1.5</v>
      </c>
      <c r="Q8" s="13" t="s">
        <v>25</v>
      </c>
      <c r="R8" s="14">
        <v>6</v>
      </c>
      <c r="S8" s="14">
        <v>6</v>
      </c>
      <c r="T8" s="14">
        <v>6</v>
      </c>
      <c r="U8" s="14">
        <v>10</v>
      </c>
      <c r="V8" s="15">
        <v>10</v>
      </c>
      <c r="W8" s="27"/>
      <c r="X8" s="19">
        <v>4</v>
      </c>
      <c r="Y8" s="6">
        <f t="shared" si="0"/>
        <v>5.3333333333333337E-2</v>
      </c>
      <c r="Z8" s="7">
        <f t="shared" si="1"/>
        <v>9.6640536725781587E-2</v>
      </c>
      <c r="AA8" s="7">
        <f t="shared" si="5"/>
        <v>2.1691217567809673E-3</v>
      </c>
      <c r="AB8" s="7">
        <f t="shared" si="2"/>
        <v>9.6640536725781587E-2</v>
      </c>
      <c r="AC8" s="7" t="str">
        <f t="shared" si="3"/>
        <v/>
      </c>
      <c r="AD8" s="24" t="str">
        <f t="shared" si="4"/>
        <v/>
      </c>
    </row>
    <row r="9" spans="2:30" x14ac:dyDescent="0.2">
      <c r="N9" s="37" t="s">
        <v>12</v>
      </c>
      <c r="O9" s="30">
        <f>$D$3/2</f>
        <v>2.5</v>
      </c>
      <c r="Q9" s="16" t="s">
        <v>30</v>
      </c>
      <c r="R9" s="17">
        <v>6</v>
      </c>
      <c r="S9" s="17">
        <v>6</v>
      </c>
      <c r="T9" s="17">
        <v>6</v>
      </c>
      <c r="U9" s="17">
        <v>8</v>
      </c>
      <c r="V9" s="18">
        <v>8</v>
      </c>
      <c r="W9" s="27"/>
      <c r="X9" s="19">
        <v>5</v>
      </c>
      <c r="Y9" s="6">
        <f t="shared" si="0"/>
        <v>6.6666666666666666E-2</v>
      </c>
      <c r="Z9" s="7">
        <f t="shared" si="1"/>
        <v>0.12930068212948345</v>
      </c>
      <c r="AA9" s="7">
        <f t="shared" si="5"/>
        <v>3.674125684864249E-3</v>
      </c>
      <c r="AB9" s="7">
        <f t="shared" si="2"/>
        <v>0.12930068212948345</v>
      </c>
      <c r="AC9" s="7" t="str">
        <f t="shared" si="3"/>
        <v/>
      </c>
      <c r="AD9" s="24" t="str">
        <f t="shared" si="4"/>
        <v/>
      </c>
    </row>
    <row r="10" spans="2:30" x14ac:dyDescent="0.2">
      <c r="C10" s="21" t="s">
        <v>42</v>
      </c>
      <c r="D10" s="21" t="s">
        <v>46</v>
      </c>
      <c r="N10" s="37" t="s">
        <v>13</v>
      </c>
      <c r="O10" s="30">
        <f>$D$5/2</f>
        <v>7.5</v>
      </c>
      <c r="X10" s="19">
        <v>6</v>
      </c>
      <c r="Y10" s="6">
        <f t="shared" si="0"/>
        <v>0.08</v>
      </c>
      <c r="Z10" s="7">
        <f t="shared" si="1"/>
        <v>0.16275384085367378</v>
      </c>
      <c r="AA10" s="7">
        <f t="shared" si="5"/>
        <v>5.6206319864962051E-3</v>
      </c>
      <c r="AB10" s="7">
        <f t="shared" si="2"/>
        <v>0.16275384085367378</v>
      </c>
      <c r="AC10" s="7" t="str">
        <f t="shared" si="3"/>
        <v/>
      </c>
      <c r="AD10" s="24" t="str">
        <f t="shared" si="4"/>
        <v/>
      </c>
    </row>
    <row r="11" spans="2:30" x14ac:dyDescent="0.2">
      <c r="B11" s="23" t="s">
        <v>44</v>
      </c>
      <c r="C11" s="20">
        <v>0.05</v>
      </c>
      <c r="D11" s="22">
        <f>_xlfn.F.INV(C11,D3,D5)</f>
        <v>0.21650836832949344</v>
      </c>
      <c r="N11" s="33" t="s">
        <v>15</v>
      </c>
      <c r="O11" s="34">
        <f>GAMMALN(O9)</f>
        <v>0.28468287047291918</v>
      </c>
      <c r="X11" s="19">
        <v>7</v>
      </c>
      <c r="Y11" s="6">
        <f t="shared" si="0"/>
        <v>9.3333333333333338E-2</v>
      </c>
      <c r="Z11" s="7">
        <f t="shared" si="1"/>
        <v>0.19642256626206767</v>
      </c>
      <c r="AA11" s="7">
        <f t="shared" si="5"/>
        <v>8.0151644928305732E-3</v>
      </c>
      <c r="AB11" s="7">
        <f t="shared" si="2"/>
        <v>0.19642256626206767</v>
      </c>
      <c r="AC11" s="7" t="str">
        <f t="shared" si="3"/>
        <v/>
      </c>
      <c r="AD11" s="24" t="str">
        <f t="shared" si="4"/>
        <v/>
      </c>
    </row>
    <row r="12" spans="2:30" x14ac:dyDescent="0.2">
      <c r="B12" s="23" t="s">
        <v>45</v>
      </c>
      <c r="C12" s="20">
        <v>0.05</v>
      </c>
      <c r="D12" s="22">
        <f>_xlfn.F.INV(1-C12,D3,D5)</f>
        <v>2.9012945362361564</v>
      </c>
      <c r="N12" s="33" t="s">
        <v>16</v>
      </c>
      <c r="O12" s="34">
        <f>GAMMALN(O10)</f>
        <v>7.5343642367587336</v>
      </c>
      <c r="X12" s="19">
        <v>8</v>
      </c>
      <c r="Y12" s="6">
        <f t="shared" si="0"/>
        <v>0.10666666666666667</v>
      </c>
      <c r="Z12" s="7">
        <f t="shared" si="1"/>
        <v>0.22987933912459838</v>
      </c>
      <c r="AA12" s="7">
        <f t="shared" si="5"/>
        <v>1.0857609672157209E-2</v>
      </c>
      <c r="AB12" s="7">
        <f t="shared" si="2"/>
        <v>0.22987933912459838</v>
      </c>
      <c r="AC12" s="7" t="str">
        <f t="shared" si="3"/>
        <v/>
      </c>
      <c r="AD12" s="24" t="str">
        <f t="shared" si="4"/>
        <v/>
      </c>
    </row>
    <row r="13" spans="2:30" x14ac:dyDescent="0.2">
      <c r="N13" s="33" t="s">
        <v>17</v>
      </c>
      <c r="O13" s="34">
        <f>GAMMALN(O6)</f>
        <v>12.801827480081471</v>
      </c>
      <c r="P13" s="9"/>
      <c r="Q13" s="9"/>
      <c r="R13" s="9"/>
      <c r="S13" s="9"/>
      <c r="T13" s="9"/>
      <c r="U13" s="9"/>
      <c r="V13" s="9"/>
      <c r="W13" s="9"/>
      <c r="X13" s="19">
        <v>9</v>
      </c>
      <c r="Y13" s="6">
        <f t="shared" si="0"/>
        <v>0.12</v>
      </c>
      <c r="Z13" s="7">
        <f t="shared" si="1"/>
        <v>0.26280241979950314</v>
      </c>
      <c r="AA13" s="7">
        <f t="shared" si="5"/>
        <v>1.4142896834640872E-2</v>
      </c>
      <c r="AB13" s="7">
        <f t="shared" si="2"/>
        <v>0.26280241979950314</v>
      </c>
      <c r="AC13" s="7" t="str">
        <f t="shared" si="3"/>
        <v/>
      </c>
      <c r="AD13" s="24" t="str">
        <f t="shared" si="4"/>
        <v/>
      </c>
    </row>
    <row r="14" spans="2:30" x14ac:dyDescent="0.2">
      <c r="N14" s="37" t="s">
        <v>28</v>
      </c>
      <c r="O14" s="38">
        <f>IF($D$3&gt;4,5,$D$3)</f>
        <v>5</v>
      </c>
      <c r="P14" s="4"/>
      <c r="Q14" s="4"/>
      <c r="R14" s="4"/>
      <c r="S14" s="4"/>
      <c r="T14" s="4"/>
      <c r="U14" s="4"/>
      <c r="V14" s="4"/>
      <c r="W14" s="4"/>
      <c r="X14" s="19">
        <v>10</v>
      </c>
      <c r="Y14" s="6">
        <f t="shared" si="0"/>
        <v>0.13333333333333333</v>
      </c>
      <c r="Z14" s="7">
        <f t="shared" si="1"/>
        <v>0.29494806203792562</v>
      </c>
      <c r="AA14" s="7">
        <f t="shared" si="5"/>
        <v>1.7862210226337494E-2</v>
      </c>
      <c r="AB14" s="7">
        <f t="shared" si="2"/>
        <v>0.29494806203792562</v>
      </c>
      <c r="AC14" s="7" t="str">
        <f t="shared" si="3"/>
        <v/>
      </c>
      <c r="AD14" s="24" t="str">
        <f t="shared" si="4"/>
        <v/>
      </c>
    </row>
    <row r="15" spans="2:30" x14ac:dyDescent="0.2">
      <c r="N15" s="39" t="s">
        <v>27</v>
      </c>
      <c r="O15" s="40">
        <f>IF($D$5&gt;4,5,$D$5)</f>
        <v>5</v>
      </c>
      <c r="X15" s="19">
        <v>11</v>
      </c>
      <c r="Y15" s="6">
        <f t="shared" si="0"/>
        <v>0.14666666666666667</v>
      </c>
      <c r="Z15" s="7">
        <f t="shared" si="1"/>
        <v>0.32613181523121187</v>
      </c>
      <c r="AA15" s="7">
        <f t="shared" si="5"/>
        <v>2.2003896660077849E-2</v>
      </c>
      <c r="AB15" s="7">
        <f t="shared" si="2"/>
        <v>0.32613181523121187</v>
      </c>
      <c r="AC15" s="7" t="str">
        <f t="shared" si="3"/>
        <v/>
      </c>
      <c r="AD15" s="24" t="str">
        <f t="shared" si="4"/>
        <v/>
      </c>
    </row>
    <row r="16" spans="2:30" x14ac:dyDescent="0.2">
      <c r="X16" s="19">
        <v>12</v>
      </c>
      <c r="Y16" s="6">
        <f t="shared" si="0"/>
        <v>0.16</v>
      </c>
      <c r="Z16" s="7">
        <f t="shared" si="1"/>
        <v>0.35621530780184396</v>
      </c>
      <c r="AA16" s="7">
        <f t="shared" si="5"/>
        <v>2.6554163236182093E-2</v>
      </c>
      <c r="AB16" s="7">
        <f t="shared" si="2"/>
        <v>0.35621530780184396</v>
      </c>
      <c r="AC16" s="7" t="str">
        <f t="shared" si="3"/>
        <v/>
      </c>
      <c r="AD16" s="24" t="str">
        <f t="shared" si="4"/>
        <v/>
      </c>
    </row>
    <row r="17" spans="3:30" x14ac:dyDescent="0.2">
      <c r="X17" s="19">
        <v>13</v>
      </c>
      <c r="Y17" s="6">
        <f t="shared" si="0"/>
        <v>0.17333333333333334</v>
      </c>
      <c r="Z17" s="7">
        <f t="shared" si="1"/>
        <v>0.3850965497343849</v>
      </c>
      <c r="AA17" s="7">
        <f t="shared" si="5"/>
        <v>3.1497623922555729E-2</v>
      </c>
      <c r="AB17" s="7">
        <f t="shared" si="2"/>
        <v>0.3850965497343849</v>
      </c>
      <c r="AC17" s="7" t="str">
        <f t="shared" si="3"/>
        <v/>
      </c>
      <c r="AD17" s="24" t="str">
        <f t="shared" si="4"/>
        <v/>
      </c>
    </row>
    <row r="18" spans="3:30" x14ac:dyDescent="0.2">
      <c r="X18" s="19">
        <v>14</v>
      </c>
      <c r="Y18" s="6">
        <f t="shared" si="0"/>
        <v>0.18666666666666668</v>
      </c>
      <c r="Z18" s="7">
        <f t="shared" si="1"/>
        <v>0.41270260837569034</v>
      </c>
      <c r="AA18" s="7">
        <f t="shared" si="5"/>
        <v>3.6817733635641448E-2</v>
      </c>
      <c r="AB18" s="7">
        <f t="shared" si="2"/>
        <v>0.41270260837569034</v>
      </c>
      <c r="AC18" s="7" t="str">
        <f t="shared" si="3"/>
        <v/>
      </c>
      <c r="AD18" s="24" t="str">
        <f t="shared" si="4"/>
        <v/>
      </c>
    </row>
    <row r="19" spans="3:30" x14ac:dyDescent="0.2">
      <c r="X19" s="19">
        <v>15</v>
      </c>
      <c r="Y19" s="6">
        <f t="shared" si="0"/>
        <v>0.2</v>
      </c>
      <c r="Z19" s="7">
        <f t="shared" si="1"/>
        <v>0.43898394916261924</v>
      </c>
      <c r="AA19" s="7">
        <f t="shared" si="5"/>
        <v>4.2497136386575818E-2</v>
      </c>
      <c r="AB19" s="7">
        <f t="shared" si="2"/>
        <v>0.43898394916261924</v>
      </c>
      <c r="AC19" s="7" t="str">
        <f t="shared" si="3"/>
        <v/>
      </c>
      <c r="AD19" s="24" t="str">
        <f t="shared" si="4"/>
        <v/>
      </c>
    </row>
    <row r="20" spans="3:30" x14ac:dyDescent="0.2">
      <c r="X20" s="19">
        <v>16</v>
      </c>
      <c r="Y20" s="6">
        <f t="shared" si="0"/>
        <v>0.21333333333333335</v>
      </c>
      <c r="Z20" s="7">
        <f t="shared" si="1"/>
        <v>0.46390998258447874</v>
      </c>
      <c r="AA20" s="7">
        <f t="shared" si="5"/>
        <v>4.8517946423644265E-2</v>
      </c>
      <c r="AB20" s="7">
        <f t="shared" si="2"/>
        <v>0.46390998258447874</v>
      </c>
      <c r="AC20" s="7" t="str">
        <f t="shared" si="3"/>
        <v/>
      </c>
      <c r="AD20" s="24" t="str">
        <f t="shared" si="4"/>
        <v/>
      </c>
    </row>
    <row r="21" spans="3:30" x14ac:dyDescent="0.2">
      <c r="X21" s="19">
        <v>17</v>
      </c>
      <c r="Y21" s="6">
        <f t="shared" si="0"/>
        <v>0.22666666666666666</v>
      </c>
      <c r="Z21" s="7">
        <f t="shared" si="1"/>
        <v>0.48746550863594007</v>
      </c>
      <c r="AA21" s="7">
        <f t="shared" si="5"/>
        <v>5.4861976266522006E-2</v>
      </c>
      <c r="AB21" s="7" t="str">
        <f t="shared" si="2"/>
        <v/>
      </c>
      <c r="AC21" s="7">
        <f t="shared" si="3"/>
        <v>0.48746550863594007</v>
      </c>
      <c r="AD21" s="24" t="str">
        <f t="shared" si="4"/>
        <v/>
      </c>
    </row>
    <row r="22" spans="3:30" x14ac:dyDescent="0.2">
      <c r="X22" s="19">
        <v>18</v>
      </c>
      <c r="Y22" s="6">
        <f t="shared" si="0"/>
        <v>0.24</v>
      </c>
      <c r="Z22" s="7">
        <f t="shared" si="1"/>
        <v>0.50964784404529151</v>
      </c>
      <c r="AA22" s="7">
        <f t="shared" si="5"/>
        <v>6.1510922084551556E-2</v>
      </c>
      <c r="AB22" s="7" t="str">
        <f t="shared" si="2"/>
        <v/>
      </c>
      <c r="AC22" s="7">
        <f t="shared" si="3"/>
        <v>0.50964784404529151</v>
      </c>
      <c r="AD22" s="24" t="str">
        <f t="shared" si="4"/>
        <v/>
      </c>
    </row>
    <row r="23" spans="3:30" x14ac:dyDescent="0.2">
      <c r="X23" s="19">
        <v>19</v>
      </c>
      <c r="Y23" s="6">
        <f t="shared" si="0"/>
        <v>0.25333333333333335</v>
      </c>
      <c r="Z23" s="7">
        <f t="shared" si="1"/>
        <v>0.53046447873156355</v>
      </c>
      <c r="AA23" s="7">
        <f t="shared" si="5"/>
        <v>6.8446514444195916E-2</v>
      </c>
      <c r="AB23" s="7" t="str">
        <f t="shared" si="2"/>
        <v/>
      </c>
      <c r="AC23" s="7">
        <f t="shared" si="3"/>
        <v>0.53046447873156355</v>
      </c>
      <c r="AD23" s="24" t="str">
        <f t="shared" si="4"/>
        <v/>
      </c>
    </row>
    <row r="24" spans="3:30" x14ac:dyDescent="0.2">
      <c r="X24" s="19">
        <v>20</v>
      </c>
      <c r="Y24" s="6">
        <f t="shared" si="0"/>
        <v>0.26666666666666666</v>
      </c>
      <c r="Z24" s="7">
        <f t="shared" si="1"/>
        <v>0.54993114901710571</v>
      </c>
      <c r="AA24" s="7">
        <f t="shared" si="5"/>
        <v>7.5650640694791993E-2</v>
      </c>
      <c r="AB24" s="7" t="str">
        <f t="shared" si="2"/>
        <v/>
      </c>
      <c r="AC24" s="7">
        <f t="shared" si="3"/>
        <v>0.54993114901710571</v>
      </c>
      <c r="AD24" s="24" t="str">
        <f t="shared" si="4"/>
        <v/>
      </c>
    </row>
    <row r="25" spans="3:30" x14ac:dyDescent="0.2">
      <c r="X25" s="19">
        <v>21</v>
      </c>
      <c r="Y25" s="6">
        <f t="shared" si="0"/>
        <v>0.28000000000000003</v>
      </c>
      <c r="Z25" s="7">
        <f t="shared" si="1"/>
        <v>0.56807024347400614</v>
      </c>
      <c r="AA25" s="7">
        <f t="shared" si="5"/>
        <v>8.3105443962334768E-2</v>
      </c>
      <c r="AB25" s="7" t="str">
        <f t="shared" si="2"/>
        <v/>
      </c>
      <c r="AC25" s="7">
        <f t="shared" si="3"/>
        <v>0.56807024347400614</v>
      </c>
      <c r="AD25" s="24" t="str">
        <f t="shared" si="4"/>
        <v/>
      </c>
    </row>
    <row r="26" spans="3:30" x14ac:dyDescent="0.2">
      <c r="C26" s="2">
        <v>5</v>
      </c>
      <c r="X26" s="19">
        <v>22</v>
      </c>
      <c r="Y26" s="6">
        <f t="shared" si="0"/>
        <v>0.29333333333333333</v>
      </c>
      <c r="Z26" s="7">
        <f t="shared" si="1"/>
        <v>0.58490947733439158</v>
      </c>
      <c r="AA26" s="7">
        <f t="shared" si="5"/>
        <v>9.0793402740520279E-2</v>
      </c>
      <c r="AB26" s="7" t="str">
        <f t="shared" si="2"/>
        <v/>
      </c>
      <c r="AC26" s="7">
        <f t="shared" si="3"/>
        <v>0.58490947733439158</v>
      </c>
      <c r="AD26" s="24" t="str">
        <f t="shared" si="4"/>
        <v/>
      </c>
    </row>
    <row r="27" spans="3:30" x14ac:dyDescent="0.2">
      <c r="C27" s="2">
        <v>15</v>
      </c>
      <c r="X27" s="19">
        <v>23</v>
      </c>
      <c r="Y27" s="6">
        <f t="shared" si="0"/>
        <v>0.30666666666666664</v>
      </c>
      <c r="Z27" s="7">
        <f t="shared" si="1"/>
        <v>0.60048078588388354</v>
      </c>
      <c r="AA27" s="7">
        <f t="shared" si="5"/>
        <v>9.8697394315666709E-2</v>
      </c>
      <c r="AB27" s="7" t="str">
        <f t="shared" si="2"/>
        <v/>
      </c>
      <c r="AC27" s="7">
        <f t="shared" si="3"/>
        <v>0.60048078588388354</v>
      </c>
      <c r="AD27" s="24" t="str">
        <f t="shared" si="4"/>
        <v/>
      </c>
    </row>
    <row r="28" spans="3:30" x14ac:dyDescent="0.2">
      <c r="X28" s="19">
        <v>24</v>
      </c>
      <c r="Y28" s="6">
        <f t="shared" si="0"/>
        <v>0.32</v>
      </c>
      <c r="Z28" s="7">
        <f t="shared" si="1"/>
        <v>0.61481939792955675</v>
      </c>
      <c r="AA28" s="7">
        <f t="shared" si="5"/>
        <v>0.10680074467571288</v>
      </c>
      <c r="AB28" s="7" t="str">
        <f t="shared" si="2"/>
        <v/>
      </c>
      <c r="AC28" s="7">
        <f t="shared" si="3"/>
        <v>0.61481939792955675</v>
      </c>
      <c r="AD28" s="24" t="str">
        <f t="shared" si="4"/>
        <v/>
      </c>
    </row>
    <row r="29" spans="3:30" x14ac:dyDescent="0.2">
      <c r="X29" s="19">
        <v>25</v>
      </c>
      <c r="Y29" s="6">
        <f t="shared" si="0"/>
        <v>0.33333333333333331</v>
      </c>
      <c r="Z29" s="7">
        <f t="shared" si="1"/>
        <v>0.62796305842956845</v>
      </c>
      <c r="AA29" s="7">
        <f t="shared" si="5"/>
        <v>0.11508726709050743</v>
      </c>
      <c r="AB29" s="7" t="str">
        <f t="shared" si="2"/>
        <v/>
      </c>
      <c r="AC29" s="7">
        <f t="shared" si="3"/>
        <v>0.62796305842956845</v>
      </c>
      <c r="AD29" s="24" t="str">
        <f t="shared" si="4"/>
        <v/>
      </c>
    </row>
    <row r="30" spans="3:30" x14ac:dyDescent="0.2">
      <c r="X30" s="19">
        <v>26</v>
      </c>
      <c r="Y30" s="6">
        <f t="shared" si="0"/>
        <v>0.34666666666666668</v>
      </c>
      <c r="Z30" s="7">
        <f t="shared" si="1"/>
        <v>0.63995137545497205</v>
      </c>
      <c r="AA30" s="7">
        <f t="shared" si="5"/>
        <v>0.12354129118078028</v>
      </c>
      <c r="AB30" s="7" t="str">
        <f t="shared" si="2"/>
        <v/>
      </c>
      <c r="AC30" s="7">
        <f t="shared" si="3"/>
        <v>0.63995137545497205</v>
      </c>
      <c r="AD30" s="24" t="str">
        <f t="shared" si="4"/>
        <v/>
      </c>
    </row>
    <row r="31" spans="3:30" x14ac:dyDescent="0.2">
      <c r="X31" s="19">
        <v>27</v>
      </c>
      <c r="Y31" s="6">
        <f t="shared" si="0"/>
        <v>0.36</v>
      </c>
      <c r="Z31" s="7">
        <f t="shared" si="1"/>
        <v>0.65082527134672041</v>
      </c>
      <c r="AA31" s="7">
        <f t="shared" si="5"/>
        <v>0.13214768399473265</v>
      </c>
      <c r="AB31" s="7" t="str">
        <f t="shared" si="2"/>
        <v/>
      </c>
      <c r="AC31" s="7">
        <f t="shared" si="3"/>
        <v>0.65082527134672041</v>
      </c>
      <c r="AD31" s="24" t="str">
        <f t="shared" si="4"/>
        <v/>
      </c>
    </row>
    <row r="32" spans="3:30" x14ac:dyDescent="0.2">
      <c r="X32" s="19">
        <v>28</v>
      </c>
      <c r="Y32" s="6">
        <f t="shared" si="0"/>
        <v>0.37333333333333335</v>
      </c>
      <c r="Z32" s="7">
        <f t="shared" si="1"/>
        <v>0.66062652159587465</v>
      </c>
      <c r="AA32" s="7">
        <f t="shared" si="5"/>
        <v>0.14089186436809986</v>
      </c>
      <c r="AB32" s="7" t="str">
        <f t="shared" si="2"/>
        <v/>
      </c>
      <c r="AC32" s="7">
        <f t="shared" si="3"/>
        <v>0.66062652159587465</v>
      </c>
      <c r="AD32" s="24" t="str">
        <f t="shared" si="4"/>
        <v/>
      </c>
    </row>
    <row r="33" spans="2:30" x14ac:dyDescent="0.2">
      <c r="X33" s="19">
        <v>29</v>
      </c>
      <c r="Y33" s="6">
        <f t="shared" si="0"/>
        <v>0.38666666666666666</v>
      </c>
      <c r="Z33" s="7">
        <f t="shared" si="1"/>
        <v>0.66939736786984216</v>
      </c>
      <c r="AA33" s="7">
        <f t="shared" si="5"/>
        <v>0.14975981164395602</v>
      </c>
      <c r="AB33" s="7" t="str">
        <f t="shared" si="2"/>
        <v/>
      </c>
      <c r="AC33" s="7">
        <f t="shared" si="3"/>
        <v>0.66939736786984216</v>
      </c>
      <c r="AD33" s="24" t="str">
        <f t="shared" si="4"/>
        <v/>
      </c>
    </row>
    <row r="34" spans="2:30" x14ac:dyDescent="0.2">
      <c r="X34" s="19">
        <v>30</v>
      </c>
      <c r="Y34" s="6">
        <f t="shared" si="0"/>
        <v>0.4</v>
      </c>
      <c r="Z34" s="7">
        <f t="shared" si="1"/>
        <v>0.67718019391745343</v>
      </c>
      <c r="AA34" s="7">
        <f t="shared" si="5"/>
        <v>0.1587380696634666</v>
      </c>
      <c r="AB34" s="7" t="str">
        <f t="shared" si="2"/>
        <v/>
      </c>
      <c r="AC34" s="7">
        <f t="shared" si="3"/>
        <v>0.67718019391745343</v>
      </c>
      <c r="AD34" s="24" t="str">
        <f t="shared" si="4"/>
        <v/>
      </c>
    </row>
    <row r="35" spans="2:30" ht="15" x14ac:dyDescent="0.2">
      <c r="B35" s="43" t="s">
        <v>35</v>
      </c>
      <c r="X35" s="19">
        <v>31</v>
      </c>
      <c r="Y35" s="6">
        <f t="shared" si="0"/>
        <v>0.41333333333333333</v>
      </c>
      <c r="Z35" s="7">
        <f t="shared" si="1"/>
        <v>0.68401725494593346</v>
      </c>
      <c r="AA35" s="7">
        <f t="shared" si="5"/>
        <v>0.1678137468014036</v>
      </c>
      <c r="AB35" s="7" t="str">
        <f t="shared" si="2"/>
        <v/>
      </c>
      <c r="AC35" s="7">
        <f t="shared" si="3"/>
        <v>0.68401725494593346</v>
      </c>
      <c r="AD35" s="24" t="str">
        <f t="shared" si="4"/>
        <v/>
      </c>
    </row>
    <row r="36" spans="2:30" x14ac:dyDescent="0.2">
      <c r="X36" s="19">
        <v>32</v>
      </c>
      <c r="Y36" s="6">
        <f t="shared" si="0"/>
        <v>0.42666666666666669</v>
      </c>
      <c r="Z36" s="7">
        <f t="shared" si="1"/>
        <v>0.68995045257370935</v>
      </c>
      <c r="AA36" s="7">
        <f t="shared" si="5"/>
        <v>0.17697451270523157</v>
      </c>
      <c r="AB36" s="7" t="str">
        <f t="shared" si="2"/>
        <v/>
      </c>
      <c r="AC36" s="7">
        <f t="shared" si="3"/>
        <v>0.68995045257370935</v>
      </c>
      <c r="AD36" s="24" t="str">
        <f t="shared" si="4"/>
        <v/>
      </c>
    </row>
    <row r="37" spans="2:30" x14ac:dyDescent="0.2">
      <c r="X37" s="19">
        <v>33</v>
      </c>
      <c r="Y37" s="6">
        <f t="shared" si="0"/>
        <v>0.44</v>
      </c>
      <c r="Z37" s="7">
        <f t="shared" si="1"/>
        <v>0.69502114869928611</v>
      </c>
      <c r="AA37" s="7">
        <f t="shared" si="5"/>
        <v>0.18620859229979714</v>
      </c>
      <c r="AB37" s="7" t="str">
        <f t="shared" si="2"/>
        <v/>
      </c>
      <c r="AC37" s="7">
        <f t="shared" si="3"/>
        <v>0.69502114869928611</v>
      </c>
      <c r="AD37" s="24" t="str">
        <f t="shared" si="4"/>
        <v/>
      </c>
    </row>
    <row r="38" spans="2:30" x14ac:dyDescent="0.2">
      <c r="X38" s="19">
        <v>34</v>
      </c>
      <c r="Y38" s="6">
        <f t="shared" si="0"/>
        <v>0.45333333333333331</v>
      </c>
      <c r="Z38" s="7">
        <f t="shared" si="1"/>
        <v>0.69927001264531352</v>
      </c>
      <c r="AA38" s="7">
        <f t="shared" si="5"/>
        <v>0.195504757537873</v>
      </c>
      <c r="AB38" s="7" t="str">
        <f t="shared" si="2"/>
        <v/>
      </c>
      <c r="AC38" s="7">
        <f t="shared" si="3"/>
        <v>0.69927001264531352</v>
      </c>
      <c r="AD38" s="24" t="str">
        <f t="shared" si="4"/>
        <v/>
      </c>
    </row>
    <row r="39" spans="2:30" x14ac:dyDescent="0.2">
      <c r="X39" s="19">
        <v>35</v>
      </c>
      <c r="Y39" s="6">
        <f t="shared" si="0"/>
        <v>0.46666666666666667</v>
      </c>
      <c r="Z39" s="7">
        <f t="shared" si="1"/>
        <v>0.70273689678172635</v>
      </c>
      <c r="AA39" s="7">
        <f t="shared" si="5"/>
        <v>0.20485231730739506</v>
      </c>
      <c r="AB39" s="7" t="str">
        <f t="shared" si="2"/>
        <v/>
      </c>
      <c r="AC39" s="7">
        <f t="shared" si="3"/>
        <v>0.70273689678172635</v>
      </c>
      <c r="AD39" s="24" t="str">
        <f t="shared" si="4"/>
        <v/>
      </c>
    </row>
    <row r="40" spans="2:30" x14ac:dyDescent="0.2">
      <c r="X40" s="19">
        <v>36</v>
      </c>
      <c r="Y40" s="6">
        <f t="shared" si="0"/>
        <v>0.48</v>
      </c>
      <c r="Z40" s="7">
        <f t="shared" si="1"/>
        <v>0.70546073653652019</v>
      </c>
      <c r="AA40" s="7">
        <f t="shared" si="5"/>
        <v>0.21424110584712164</v>
      </c>
      <c r="AB40" s="7" t="str">
        <f t="shared" si="2"/>
        <v/>
      </c>
      <c r="AC40" s="7">
        <f t="shared" si="3"/>
        <v>0.70546073653652019</v>
      </c>
      <c r="AD40" s="24" t="str">
        <f t="shared" si="4"/>
        <v/>
      </c>
    </row>
    <row r="41" spans="2:30" x14ac:dyDescent="0.2">
      <c r="X41" s="19">
        <v>37</v>
      </c>
      <c r="Y41" s="6">
        <f t="shared" si="0"/>
        <v>0.49333333333333335</v>
      </c>
      <c r="Z41" s="7">
        <f t="shared" si="1"/>
        <v>0.70747947129345468</v>
      </c>
      <c r="AA41" s="7">
        <f t="shared" si="5"/>
        <v>0.22366146997194569</v>
      </c>
      <c r="AB41" s="7" t="str">
        <f t="shared" si="2"/>
        <v/>
      </c>
      <c r="AC41" s="7">
        <f t="shared" si="3"/>
        <v>0.70747947129345468</v>
      </c>
      <c r="AD41" s="24" t="str">
        <f t="shared" si="4"/>
        <v/>
      </c>
    </row>
    <row r="42" spans="2:30" x14ac:dyDescent="0.2">
      <c r="X42" s="19">
        <v>38</v>
      </c>
      <c r="Y42" s="6">
        <f t="shared" si="0"/>
        <v>0.50666666666666671</v>
      </c>
      <c r="Z42" s="7">
        <f t="shared" si="1"/>
        <v>0.70882998317359858</v>
      </c>
      <c r="AA42" s="7">
        <f t="shared" si="5"/>
        <v>0.23310425536582513</v>
      </c>
      <c r="AB42" s="7" t="str">
        <f t="shared" si="2"/>
        <v/>
      </c>
      <c r="AC42" s="7">
        <f t="shared" si="3"/>
        <v>0.70882998317359858</v>
      </c>
      <c r="AD42" s="24" t="str">
        <f t="shared" si="4"/>
        <v/>
      </c>
    </row>
    <row r="43" spans="2:30" x14ac:dyDescent="0.2">
      <c r="X43" s="19">
        <v>39</v>
      </c>
      <c r="Y43" s="6">
        <f t="shared" si="0"/>
        <v>0.52</v>
      </c>
      <c r="Z43" s="7">
        <f t="shared" si="1"/>
        <v>0.70954805111871366</v>
      </c>
      <c r="AA43" s="7">
        <f t="shared" si="5"/>
        <v>0.24256079216313653</v>
      </c>
      <c r="AB43" s="7" t="str">
        <f t="shared" si="2"/>
        <v/>
      </c>
      <c r="AC43" s="7">
        <f t="shared" si="3"/>
        <v>0.70954805111871366</v>
      </c>
      <c r="AD43" s="24" t="str">
        <f t="shared" si="4"/>
        <v/>
      </c>
    </row>
    <row r="44" spans="2:30" x14ac:dyDescent="0.2">
      <c r="X44" s="19">
        <v>40</v>
      </c>
      <c r="Y44" s="6">
        <f t="shared" si="0"/>
        <v>0.53333333333333333</v>
      </c>
      <c r="Z44" s="7">
        <f t="shared" si="1"/>
        <v>0.70966831805208375</v>
      </c>
      <c r="AA44" s="7">
        <f t="shared" si="5"/>
        <v>0.25202288000728323</v>
      </c>
      <c r="AB44" s="7" t="str">
        <f t="shared" si="2"/>
        <v/>
      </c>
      <c r="AC44" s="7">
        <f t="shared" si="3"/>
        <v>0.70966831805208375</v>
      </c>
      <c r="AD44" s="24" t="str">
        <f t="shared" si="4"/>
        <v/>
      </c>
    </row>
    <row r="45" spans="2:30" x14ac:dyDescent="0.2">
      <c r="X45" s="19">
        <v>41</v>
      </c>
      <c r="Y45" s="6">
        <f t="shared" si="0"/>
        <v>0.54666666666666663</v>
      </c>
      <c r="Z45" s="7">
        <f t="shared" si="1"/>
        <v>0.70922426919728221</v>
      </c>
      <c r="AA45" s="7">
        <f t="shared" si="5"/>
        <v>0.26148277274781351</v>
      </c>
      <c r="AB45" s="7" t="str">
        <f t="shared" si="2"/>
        <v/>
      </c>
      <c r="AC45" s="7">
        <f t="shared" si="3"/>
        <v>0.70922426919728221</v>
      </c>
      <c r="AD45" s="24" t="str">
        <f t="shared" si="4"/>
        <v/>
      </c>
    </row>
    <row r="46" spans="2:30" x14ac:dyDescent="0.2">
      <c r="X46" s="19">
        <v>42</v>
      </c>
      <c r="Y46" s="6">
        <f t="shared" si="0"/>
        <v>0.56000000000000005</v>
      </c>
      <c r="Z46" s="7">
        <f t="shared" si="1"/>
        <v>0.70824821989614017</v>
      </c>
      <c r="AA46" s="7">
        <f t="shared" si="5"/>
        <v>0.27093316291349512</v>
      </c>
      <c r="AB46" s="7" t="str">
        <f t="shared" si="2"/>
        <v/>
      </c>
      <c r="AC46" s="7">
        <f t="shared" si="3"/>
        <v>0.70824821989614017</v>
      </c>
      <c r="AD46" s="24" t="str">
        <f t="shared" si="4"/>
        <v/>
      </c>
    </row>
    <row r="47" spans="2:30" x14ac:dyDescent="0.2">
      <c r="X47" s="19">
        <v>43</v>
      </c>
      <c r="Y47" s="6">
        <f t="shared" si="0"/>
        <v>0.57333333333333336</v>
      </c>
      <c r="Z47" s="7">
        <f t="shared" si="1"/>
        <v>0.70677131149083006</v>
      </c>
      <c r="AA47" s="7">
        <f t="shared" si="5"/>
        <v>0.28036716607820711</v>
      </c>
      <c r="AB47" s="7" t="str">
        <f t="shared" si="2"/>
        <v/>
      </c>
      <c r="AC47" s="7">
        <f t="shared" si="3"/>
        <v>0.70677131149083006</v>
      </c>
      <c r="AD47" s="24" t="str">
        <f t="shared" si="4"/>
        <v/>
      </c>
    </row>
    <row r="48" spans="2:30" x14ac:dyDescent="0.2">
      <c r="X48" s="19">
        <v>44</v>
      </c>
      <c r="Y48" s="6">
        <f t="shared" si="0"/>
        <v>0.58666666666666667</v>
      </c>
      <c r="Z48" s="7">
        <f t="shared" si="1"/>
        <v>0.70482351402741461</v>
      </c>
      <c r="AA48" s="7">
        <f t="shared" si="5"/>
        <v>0.28977830521868397</v>
      </c>
      <c r="AB48" s="7" t="str">
        <f t="shared" si="2"/>
        <v/>
      </c>
      <c r="AC48" s="7">
        <f t="shared" si="3"/>
        <v>0.70482351402741461</v>
      </c>
      <c r="AD48" s="24" t="str">
        <f t="shared" si="4"/>
        <v/>
      </c>
    </row>
    <row r="49" spans="24:30" x14ac:dyDescent="0.2">
      <c r="X49" s="19">
        <v>45</v>
      </c>
      <c r="Y49" s="6">
        <f t="shared" si="0"/>
        <v>0.6</v>
      </c>
      <c r="Z49" s="7">
        <f t="shared" si="1"/>
        <v>0.70243363470405384</v>
      </c>
      <c r="AA49" s="7">
        <f t="shared" si="5"/>
        <v>0.29916049514771803</v>
      </c>
      <c r="AB49" s="7" t="str">
        <f t="shared" si="2"/>
        <v/>
      </c>
      <c r="AC49" s="7">
        <f t="shared" si="3"/>
        <v>0.70243363470405384</v>
      </c>
      <c r="AD49" s="24" t="str">
        <f t="shared" si="4"/>
        <v/>
      </c>
    </row>
    <row r="50" spans="24:30" x14ac:dyDescent="0.2">
      <c r="X50" s="19">
        <v>46</v>
      </c>
      <c r="Y50" s="6">
        <f t="shared" si="0"/>
        <v>0.61333333333333329</v>
      </c>
      <c r="Z50" s="7">
        <f t="shared" si="1"/>
        <v>0.69962933113048897</v>
      </c>
      <c r="AA50" s="7">
        <f t="shared" si="5"/>
        <v>0.3085080270930457</v>
      </c>
      <c r="AB50" s="7" t="str">
        <f t="shared" si="2"/>
        <v/>
      </c>
      <c r="AC50" s="7">
        <f t="shared" si="3"/>
        <v>0.69962933113048897</v>
      </c>
      <c r="AD50" s="24" t="str">
        <f t="shared" si="4"/>
        <v/>
      </c>
    </row>
    <row r="51" spans="24:30" x14ac:dyDescent="0.2">
      <c r="X51" s="19">
        <v>47</v>
      </c>
      <c r="Y51" s="6">
        <f t="shared" si="0"/>
        <v>0.62666666666666671</v>
      </c>
      <c r="Z51" s="7">
        <f t="shared" si="1"/>
        <v>0.69643712858946316</v>
      </c>
      <c r="AA51" s="7">
        <f t="shared" si="5"/>
        <v>0.31781555348054025</v>
      </c>
      <c r="AB51" s="7" t="str">
        <f t="shared" si="2"/>
        <v/>
      </c>
      <c r="AC51" s="7">
        <f t="shared" si="3"/>
        <v>0.69643712858946316</v>
      </c>
      <c r="AD51" s="24" t="str">
        <f t="shared" si="4"/>
        <v/>
      </c>
    </row>
    <row r="52" spans="24:30" x14ac:dyDescent="0.2">
      <c r="X52" s="19">
        <v>48</v>
      </c>
      <c r="Y52" s="6">
        <f t="shared" si="0"/>
        <v>0.64</v>
      </c>
      <c r="Z52" s="7">
        <f t="shared" si="1"/>
        <v>0.69288244059848059</v>
      </c>
      <c r="AA52" s="7">
        <f t="shared" si="5"/>
        <v>0.32707807297028602</v>
      </c>
      <c r="AB52" s="7" t="str">
        <f t="shared" si="2"/>
        <v/>
      </c>
      <c r="AC52" s="7">
        <f t="shared" si="3"/>
        <v>0.69288244059848059</v>
      </c>
      <c r="AD52" s="24" t="str">
        <f t="shared" si="4"/>
        <v/>
      </c>
    </row>
    <row r="53" spans="24:30" x14ac:dyDescent="0.2">
      <c r="X53" s="19">
        <v>49</v>
      </c>
      <c r="Y53" s="6">
        <f t="shared" si="0"/>
        <v>0.65333333333333332</v>
      </c>
      <c r="Z53" s="7">
        <f t="shared" si="1"/>
        <v>0.68898959216380351</v>
      </c>
      <c r="AA53" s="7">
        <f t="shared" si="5"/>
        <v>0.33629091578538595</v>
      </c>
      <c r="AB53" s="7" t="str">
        <f t="shared" si="2"/>
        <v/>
      </c>
      <c r="AC53" s="7">
        <f t="shared" si="3"/>
        <v>0.68898959216380351</v>
      </c>
      <c r="AD53" s="24" t="str">
        <f t="shared" si="4"/>
        <v/>
      </c>
    </row>
    <row r="54" spans="24:30" x14ac:dyDescent="0.2">
      <c r="X54" s="19">
        <v>50</v>
      </c>
      <c r="Y54" s="6">
        <f t="shared" si="0"/>
        <v>0.66666666666666663</v>
      </c>
      <c r="Z54" s="7">
        <f t="shared" si="1"/>
        <v>0.68478184519996188</v>
      </c>
      <c r="AA54" s="7">
        <f t="shared" si="5"/>
        <v>0.34544972936580121</v>
      </c>
      <c r="AB54" s="7" t="str">
        <f t="shared" si="2"/>
        <v/>
      </c>
      <c r="AC54" s="7">
        <f t="shared" si="3"/>
        <v>0.68478184519996188</v>
      </c>
      <c r="AD54" s="24" t="str">
        <f t="shared" si="4"/>
        <v/>
      </c>
    </row>
    <row r="55" spans="24:30" x14ac:dyDescent="0.2">
      <c r="X55" s="19">
        <v>51</v>
      </c>
      <c r="Y55" s="6">
        <f t="shared" si="0"/>
        <v>0.68</v>
      </c>
      <c r="Z55" s="7">
        <f t="shared" si="1"/>
        <v>0.68028142565897798</v>
      </c>
      <c r="AA55" s="7">
        <f t="shared" si="5"/>
        <v>0.35455046437298776</v>
      </c>
      <c r="AB55" s="7" t="str">
        <f t="shared" si="2"/>
        <v/>
      </c>
      <c r="AC55" s="7">
        <f t="shared" si="3"/>
        <v>0.68028142565897798</v>
      </c>
      <c r="AD55" s="24" t="str">
        <f t="shared" si="4"/>
        <v/>
      </c>
    </row>
    <row r="56" spans="24:30" x14ac:dyDescent="0.2">
      <c r="X56" s="19">
        <v>52</v>
      </c>
      <c r="Y56" s="6">
        <f t="shared" si="0"/>
        <v>0.69333333333333336</v>
      </c>
      <c r="Z56" s="7">
        <f t="shared" si="1"/>
        <v>0.67550955197522988</v>
      </c>
      <c r="AA56" s="7">
        <f t="shared" si="5"/>
        <v>0.36358936106543238</v>
      </c>
      <c r="AB56" s="7" t="str">
        <f t="shared" si="2"/>
        <v/>
      </c>
      <c r="AC56" s="7">
        <f t="shared" si="3"/>
        <v>0.67550955197522988</v>
      </c>
      <c r="AD56" s="24" t="str">
        <f t="shared" si="4"/>
        <v/>
      </c>
    </row>
    <row r="57" spans="24:30" x14ac:dyDescent="0.2">
      <c r="X57" s="19">
        <v>53</v>
      </c>
      <c r="Y57" s="6">
        <f t="shared" si="0"/>
        <v>0.70666666666666667</v>
      </c>
      <c r="Z57" s="7">
        <f t="shared" si="1"/>
        <v>0.67048646448592664</v>
      </c>
      <c r="AA57" s="7">
        <f t="shared" si="5"/>
        <v>0.37256293606030921</v>
      </c>
      <c r="AB57" s="7" t="str">
        <f t="shared" si="2"/>
        <v/>
      </c>
      <c r="AC57" s="7">
        <f t="shared" si="3"/>
        <v>0.67048646448592664</v>
      </c>
      <c r="AD57" s="24" t="str">
        <f t="shared" si="4"/>
        <v/>
      </c>
    </row>
    <row r="58" spans="24:30" x14ac:dyDescent="0.2">
      <c r="X58" s="19">
        <v>54</v>
      </c>
      <c r="Y58" s="6">
        <f t="shared" si="0"/>
        <v>0.72</v>
      </c>
      <c r="Z58" s="7">
        <f t="shared" si="1"/>
        <v>0.66523145553418372</v>
      </c>
      <c r="AA58" s="7">
        <f t="shared" si="5"/>
        <v>0.38146796949225914</v>
      </c>
      <c r="AB58" s="7" t="str">
        <f t="shared" si="2"/>
        <v/>
      </c>
      <c r="AC58" s="7">
        <f t="shared" si="3"/>
        <v>0.66523145553418372</v>
      </c>
      <c r="AD58" s="24" t="str">
        <f t="shared" si="4"/>
        <v/>
      </c>
    </row>
    <row r="59" spans="24:30" x14ac:dyDescent="0.2">
      <c r="X59" s="19">
        <v>55</v>
      </c>
      <c r="Y59" s="6">
        <f t="shared" si="0"/>
        <v>0.73333333333333328</v>
      </c>
      <c r="Z59" s="7">
        <f t="shared" si="1"/>
        <v>0.65976290000291316</v>
      </c>
      <c r="AA59" s="7">
        <f t="shared" si="5"/>
        <v>0.39030149257667679</v>
      </c>
      <c r="AB59" s="7" t="str">
        <f t="shared" si="2"/>
        <v/>
      </c>
      <c r="AC59" s="7">
        <f t="shared" si="3"/>
        <v>0.65976290000291316</v>
      </c>
      <c r="AD59" s="24" t="str">
        <f t="shared" si="4"/>
        <v/>
      </c>
    </row>
    <row r="60" spans="24:30" x14ac:dyDescent="0.2">
      <c r="X60" s="19">
        <v>56</v>
      </c>
      <c r="Y60" s="6">
        <f t="shared" si="0"/>
        <v>0.7466666666666667</v>
      </c>
      <c r="Z60" s="7">
        <f t="shared" si="1"/>
        <v>0.65409828606369746</v>
      </c>
      <c r="AA60" s="7">
        <f t="shared" si="5"/>
        <v>0.39906077558177055</v>
      </c>
      <c r="AB60" s="7" t="str">
        <f t="shared" si="2"/>
        <v/>
      </c>
      <c r="AC60" s="7">
        <f t="shared" si="3"/>
        <v>0.65409828606369746</v>
      </c>
      <c r="AD60" s="24" t="str">
        <f t="shared" si="4"/>
        <v/>
      </c>
    </row>
    <row r="61" spans="24:30" x14ac:dyDescent="0.2">
      <c r="X61" s="19">
        <v>57</v>
      </c>
      <c r="Y61" s="6">
        <f t="shared" si="0"/>
        <v>0.76</v>
      </c>
      <c r="Z61" s="7">
        <f t="shared" si="1"/>
        <v>0.6482542459563263</v>
      </c>
      <c r="AA61" s="7">
        <f t="shared" si="5"/>
        <v>0.40774331621099824</v>
      </c>
      <c r="AB61" s="7" t="str">
        <f t="shared" si="2"/>
        <v/>
      </c>
      <c r="AC61" s="7">
        <f t="shared" si="3"/>
        <v>0.6482542459563263</v>
      </c>
      <c r="AD61" s="24" t="str">
        <f t="shared" si="4"/>
        <v/>
      </c>
    </row>
    <row r="62" spans="24:30" x14ac:dyDescent="0.2">
      <c r="X62" s="19">
        <v>58</v>
      </c>
      <c r="Y62" s="6">
        <f t="shared" si="0"/>
        <v>0.77333333333333332</v>
      </c>
      <c r="Z62" s="7">
        <f t="shared" si="1"/>
        <v>0.64224658664214584</v>
      </c>
      <c r="AA62" s="7">
        <f t="shared" si="5"/>
        <v>0.41634682839521853</v>
      </c>
      <c r="AB62" s="7" t="str">
        <f t="shared" si="2"/>
        <v/>
      </c>
      <c r="AC62" s="7">
        <f t="shared" si="3"/>
        <v>0.64224658664214584</v>
      </c>
      <c r="AD62" s="24" t="str">
        <f t="shared" si="4"/>
        <v/>
      </c>
    </row>
    <row r="63" spans="24:30" x14ac:dyDescent="0.2">
      <c r="X63" s="19">
        <v>59</v>
      </c>
      <c r="Y63" s="6">
        <f t="shared" si="0"/>
        <v>0.78666666666666663</v>
      </c>
      <c r="Z63" s="7">
        <f t="shared" si="1"/>
        <v>0.63609032019847789</v>
      </c>
      <c r="AA63" s="7">
        <f t="shared" si="5"/>
        <v>0.4248692314919621</v>
      </c>
      <c r="AB63" s="7" t="str">
        <f t="shared" si="2"/>
        <v/>
      </c>
      <c r="AC63" s="7">
        <f t="shared" si="3"/>
        <v>0.63609032019847789</v>
      </c>
      <c r="AD63" s="24" t="str">
        <f t="shared" si="4"/>
        <v/>
      </c>
    </row>
    <row r="64" spans="24:30" x14ac:dyDescent="0.2">
      <c r="X64" s="19">
        <v>60</v>
      </c>
      <c r="Y64" s="6">
        <f t="shared" si="0"/>
        <v>0.8</v>
      </c>
      <c r="Z64" s="7">
        <f t="shared" si="1"/>
        <v>0.62979969384241485</v>
      </c>
      <c r="AA64" s="7">
        <f t="shared" si="5"/>
        <v>0.43330863988760204</v>
      </c>
      <c r="AB64" s="7" t="str">
        <f t="shared" si="2"/>
        <v/>
      </c>
      <c r="AC64" s="7">
        <f t="shared" si="3"/>
        <v>0.62979969384241485</v>
      </c>
      <c r="AD64" s="24" t="str">
        <f t="shared" si="4"/>
        <v/>
      </c>
    </row>
    <row r="65" spans="24:30" x14ac:dyDescent="0.2">
      <c r="X65" s="19">
        <v>61</v>
      </c>
      <c r="Y65" s="6">
        <f t="shared" si="0"/>
        <v>0.81333333333333335</v>
      </c>
      <c r="Z65" s="7">
        <f t="shared" si="1"/>
        <v>0.62338821949061574</v>
      </c>
      <c r="AA65" s="7">
        <f t="shared" si="5"/>
        <v>0.44166335299684678</v>
      </c>
      <c r="AB65" s="7" t="str">
        <f t="shared" si="2"/>
        <v/>
      </c>
      <c r="AC65" s="7">
        <f t="shared" si="3"/>
        <v>0.62338821949061574</v>
      </c>
      <c r="AD65" s="24" t="str">
        <f t="shared" si="4"/>
        <v/>
      </c>
    </row>
    <row r="66" spans="24:30" x14ac:dyDescent="0.2">
      <c r="X66" s="19">
        <v>62</v>
      </c>
      <c r="Y66" s="6">
        <f t="shared" si="0"/>
        <v>0.82666666666666666</v>
      </c>
      <c r="Z66" s="7">
        <f t="shared" si="1"/>
        <v>0.61686870277788586</v>
      </c>
      <c r="AA66" s="7">
        <f t="shared" si="5"/>
        <v>0.44993184565282762</v>
      </c>
      <c r="AB66" s="7" t="str">
        <f t="shared" si="2"/>
        <v/>
      </c>
      <c r="AC66" s="7">
        <f t="shared" si="3"/>
        <v>0.61686870277788586</v>
      </c>
      <c r="AD66" s="24" t="str">
        <f t="shared" si="4"/>
        <v/>
      </c>
    </row>
    <row r="67" spans="24:30" x14ac:dyDescent="0.2">
      <c r="X67" s="19">
        <v>63</v>
      </c>
      <c r="Y67" s="6">
        <f t="shared" si="0"/>
        <v>0.84</v>
      </c>
      <c r="Z67" s="7">
        <f t="shared" si="1"/>
        <v>0.61025327147125641</v>
      </c>
      <c r="AA67" s="7">
        <f t="shared" si="5"/>
        <v>0.45811275888013991</v>
      </c>
      <c r="AB67" s="7" t="str">
        <f t="shared" si="2"/>
        <v/>
      </c>
      <c r="AC67" s="7">
        <f t="shared" si="3"/>
        <v>0.61025327147125641</v>
      </c>
      <c r="AD67" s="24" t="str">
        <f t="shared" si="4"/>
        <v/>
      </c>
    </row>
    <row r="68" spans="24:30" x14ac:dyDescent="0.2">
      <c r="X68" s="19">
        <v>64</v>
      </c>
      <c r="Y68" s="6">
        <f t="shared" si="0"/>
        <v>0.85333333333333339</v>
      </c>
      <c r="Z68" s="7">
        <f t="shared" si="1"/>
        <v>0.60355340322855011</v>
      </c>
      <c r="AA68" s="7">
        <f t="shared" si="5"/>
        <v>0.46620489104241347</v>
      </c>
      <c r="AB68" s="7" t="str">
        <f t="shared" si="2"/>
        <v/>
      </c>
      <c r="AC68" s="7">
        <f t="shared" si="3"/>
        <v>0.60355340322855011</v>
      </c>
      <c r="AD68" s="24" t="str">
        <f t="shared" si="4"/>
        <v/>
      </c>
    </row>
    <row r="69" spans="24:30" x14ac:dyDescent="0.2">
      <c r="X69" s="19">
        <v>65</v>
      </c>
      <c r="Y69" s="6">
        <f t="shared" ref="Y69:Y132" si="6">$O$4+X69*($O$5-$O$4)/600</f>
        <v>0.8666666666666667</v>
      </c>
      <c r="Z69" s="7">
        <f t="shared" ref="Z69:Z132" si="7">EXP($O$13+$O$9*$O$7+LN(Y69)*$O$8-$O$11-$O$12-$O$6*LN(1+($D$3/$D$5)*Y69))</f>
        <v>0.59677995266103101</v>
      </c>
      <c r="AA69" s="7">
        <f t="shared" si="5"/>
        <v>0.47420718935540163</v>
      </c>
      <c r="AB69" s="7" t="str">
        <f t="shared" ref="AB69:AB132" si="8">IF(Y69&lt;$D$11,EXP($O$13+$O$9*$O$7+LN(Y69)*$O$8-$O$11-$O$12-$O$6*LN(1+($D$3/$D$5)*Y69)),"")</f>
        <v/>
      </c>
      <c r="AC69" s="7">
        <f t="shared" ref="AC69:AC132" si="9">IF(AND(Y69&gt;=$D$11,Y69&lt;=$D$12),EXP($O$13+$O$9*$O$7+LN(Y69)*$O$8-$O$11-$O$12-$O$6*LN(1+($D$3/$D$5)*Y69)),"")</f>
        <v>0.59677995266103101</v>
      </c>
      <c r="AD69" s="24" t="str">
        <f t="shared" ref="AD69:AD132" si="10">IF(Y69&gt;$D$12,EXP($O$13+$O$9*$O$7+LN(Y69)*$O$8-$O$11-$O$12-$O$6*LN(1+($D$3/$D$5)*Y69)),"")</f>
        <v/>
      </c>
    </row>
    <row r="70" spans="24:30" x14ac:dyDescent="0.2">
      <c r="X70" s="19">
        <v>66</v>
      </c>
      <c r="Y70" s="6">
        <f t="shared" si="6"/>
        <v>0.88</v>
      </c>
      <c r="Z70" s="7">
        <f t="shared" si="7"/>
        <v>0.5899431776689823</v>
      </c>
      <c r="AA70" s="7">
        <f t="shared" ref="AA70:AA133" si="11">1-FDIST(Y70,$D$3,$D$5)</f>
        <v>0.48211874175608527</v>
      </c>
      <c r="AB70" s="7" t="str">
        <f t="shared" si="8"/>
        <v/>
      </c>
      <c r="AC70" s="7">
        <f t="shared" si="9"/>
        <v>0.5899431776689823</v>
      </c>
      <c r="AD70" s="24" t="str">
        <f t="shared" si="10"/>
        <v/>
      </c>
    </row>
    <row r="71" spans="24:30" x14ac:dyDescent="0.2">
      <c r="X71" s="19">
        <v>67</v>
      </c>
      <c r="Y71" s="6">
        <f t="shared" si="6"/>
        <v>0.89333333333333331</v>
      </c>
      <c r="Z71" s="7">
        <f t="shared" si="7"/>
        <v>0.5830527650271391</v>
      </c>
      <c r="AA71" s="7">
        <f t="shared" si="11"/>
        <v>0.48993876911794021</v>
      </c>
      <c r="AB71" s="7" t="str">
        <f t="shared" si="8"/>
        <v/>
      </c>
      <c r="AC71" s="7">
        <f t="shared" si="9"/>
        <v>0.5830527650271391</v>
      </c>
      <c r="AD71" s="24" t="str">
        <f t="shared" si="10"/>
        <v/>
      </c>
    </row>
    <row r="72" spans="24:30" x14ac:dyDescent="0.2">
      <c r="X72" s="19">
        <v>68</v>
      </c>
      <c r="Y72" s="6">
        <f t="shared" si="6"/>
        <v>0.90666666666666662</v>
      </c>
      <c r="Z72" s="7">
        <f t="shared" si="7"/>
        <v>0.57611785520374681</v>
      </c>
      <c r="AA72" s="7">
        <f t="shared" si="11"/>
        <v>0.4976666178022493</v>
      </c>
      <c r="AB72" s="7" t="str">
        <f t="shared" si="8"/>
        <v/>
      </c>
      <c r="AC72" s="7">
        <f t="shared" si="9"/>
        <v>0.57611785520374681</v>
      </c>
      <c r="AD72" s="24" t="str">
        <f t="shared" si="10"/>
        <v/>
      </c>
    </row>
    <row r="73" spans="24:30" x14ac:dyDescent="0.2">
      <c r="X73" s="19">
        <v>69</v>
      </c>
      <c r="Y73" s="6">
        <f t="shared" si="6"/>
        <v>0.92</v>
      </c>
      <c r="Z73" s="7">
        <f t="shared" si="7"/>
        <v>0.56914706640314738</v>
      </c>
      <c r="AA73" s="7">
        <f t="shared" si="11"/>
        <v>0.50530175253516518</v>
      </c>
      <c r="AB73" s="7" t="str">
        <f t="shared" si="8"/>
        <v/>
      </c>
      <c r="AC73" s="7">
        <f t="shared" si="9"/>
        <v>0.56914706640314738</v>
      </c>
      <c r="AD73" s="24" t="str">
        <f t="shared" si="10"/>
        <v/>
      </c>
    </row>
    <row r="74" spans="24:30" x14ac:dyDescent="0.2">
      <c r="X74" s="19">
        <v>70</v>
      </c>
      <c r="Y74" s="6">
        <f t="shared" si="6"/>
        <v>0.93333333333333335</v>
      </c>
      <c r="Z74" s="7">
        <f t="shared" si="7"/>
        <v>0.56214851782685704</v>
      </c>
      <c r="AA74" s="7">
        <f t="shared" si="11"/>
        <v>0.51284374960013501</v>
      </c>
      <c r="AB74" s="7" t="str">
        <f t="shared" si="8"/>
        <v/>
      </c>
      <c r="AC74" s="7">
        <f t="shared" si="9"/>
        <v>0.56214851782685704</v>
      </c>
      <c r="AD74" s="24" t="str">
        <f t="shared" si="10"/>
        <v/>
      </c>
    </row>
    <row r="75" spans="24:30" x14ac:dyDescent="0.2">
      <c r="X75" s="19">
        <v>71</v>
      </c>
      <c r="Y75" s="6">
        <f t="shared" si="6"/>
        <v>0.94666666666666666</v>
      </c>
      <c r="Z75" s="7">
        <f t="shared" si="7"/>
        <v>0.55512985215261923</v>
      </c>
      <c r="AA75" s="7">
        <f t="shared" si="11"/>
        <v>0.52029229033525815</v>
      </c>
      <c r="AB75" s="7" t="str">
        <f t="shared" si="8"/>
        <v/>
      </c>
      <c r="AC75" s="7">
        <f t="shared" si="9"/>
        <v>0.55512985215261923</v>
      </c>
      <c r="AD75" s="24" t="str">
        <f t="shared" si="10"/>
        <v/>
      </c>
    </row>
    <row r="76" spans="24:30" x14ac:dyDescent="0.2">
      <c r="X76" s="19">
        <v>72</v>
      </c>
      <c r="Y76" s="6">
        <f t="shared" si="6"/>
        <v>0.96</v>
      </c>
      <c r="Z76" s="7">
        <f t="shared" si="7"/>
        <v>0.54809825723465055</v>
      </c>
      <c r="AA76" s="7">
        <f t="shared" si="11"/>
        <v>0.52764715492516667</v>
      </c>
      <c r="AB76" s="7" t="str">
        <f t="shared" si="8"/>
        <v/>
      </c>
      <c r="AC76" s="7">
        <f t="shared" si="9"/>
        <v>0.54809825723465055</v>
      </c>
      <c r="AD76" s="24" t="str">
        <f t="shared" si="10"/>
        <v/>
      </c>
    </row>
    <row r="77" spans="24:30" x14ac:dyDescent="0.2">
      <c r="X77" s="19">
        <v>73</v>
      </c>
      <c r="Y77" s="6">
        <f t="shared" si="6"/>
        <v>0.97333333333333338</v>
      </c>
      <c r="Z77" s="7">
        <f t="shared" si="7"/>
        <v>0.54106048703155352</v>
      </c>
      <c r="AA77" s="7">
        <f t="shared" si="11"/>
        <v>0.53490821647708409</v>
      </c>
      <c r="AB77" s="7" t="str">
        <f t="shared" si="8"/>
        <v/>
      </c>
      <c r="AC77" s="7">
        <f t="shared" si="9"/>
        <v>0.54106048703155352</v>
      </c>
      <c r="AD77" s="24" t="str">
        <f t="shared" si="10"/>
        <v/>
      </c>
    </row>
    <row r="78" spans="24:30" x14ac:dyDescent="0.2">
      <c r="X78" s="19">
        <v>74</v>
      </c>
      <c r="Y78" s="6">
        <f t="shared" si="6"/>
        <v>0.98666666666666669</v>
      </c>
      <c r="Z78" s="7">
        <f t="shared" si="7"/>
        <v>0.53402288177111179</v>
      </c>
      <c r="AA78" s="7">
        <f t="shared" si="11"/>
        <v>0.54207543537082448</v>
      </c>
      <c r="AB78" s="7" t="str">
        <f t="shared" si="8"/>
        <v/>
      </c>
      <c r="AC78" s="7">
        <f t="shared" si="9"/>
        <v>0.53402288177111179</v>
      </c>
      <c r="AD78" s="24" t="str">
        <f t="shared" si="10"/>
        <v/>
      </c>
    </row>
    <row r="79" spans="24:30" x14ac:dyDescent="0.2">
      <c r="X79" s="19">
        <v>75</v>
      </c>
      <c r="Y79" s="6">
        <f t="shared" si="6"/>
        <v>1</v>
      </c>
      <c r="Z79" s="7">
        <f t="shared" si="7"/>
        <v>0.52699138736340045</v>
      </c>
      <c r="AA79" s="7">
        <f t="shared" si="11"/>
        <v>0.54914885387263068</v>
      </c>
      <c r="AB79" s="7" t="str">
        <f t="shared" si="8"/>
        <v/>
      </c>
      <c r="AC79" s="7">
        <f t="shared" si="9"/>
        <v>0.52699138736340045</v>
      </c>
      <c r="AD79" s="24" t="str">
        <f t="shared" si="10"/>
        <v/>
      </c>
    </row>
    <row r="80" spans="24:30" x14ac:dyDescent="0.2">
      <c r="X80" s="19">
        <v>76</v>
      </c>
      <c r="Y80" s="6">
        <f t="shared" si="6"/>
        <v>1.0133333333333334</v>
      </c>
      <c r="Z80" s="7">
        <f t="shared" si="7"/>
        <v>0.51997157407565808</v>
      </c>
      <c r="AA80" s="7">
        <f t="shared" si="11"/>
        <v>0.55612859100291678</v>
      </c>
      <c r="AB80" s="7" t="str">
        <f t="shared" si="8"/>
        <v/>
      </c>
      <c r="AC80" s="7">
        <f t="shared" si="9"/>
        <v>0.51997157407565808</v>
      </c>
      <c r="AD80" s="24" t="str">
        <f t="shared" si="10"/>
        <v/>
      </c>
    </row>
    <row r="81" spans="24:30" x14ac:dyDescent="0.2">
      <c r="X81" s="19">
        <v>77</v>
      </c>
      <c r="Y81" s="6">
        <f t="shared" si="6"/>
        <v>1.0266666666666666</v>
      </c>
      <c r="Z81" s="7">
        <f t="shared" si="7"/>
        <v>0.51296865448383122</v>
      </c>
      <c r="AA81" s="7">
        <f t="shared" si="11"/>
        <v>0.56301483764816618</v>
      </c>
      <c r="AB81" s="7" t="str">
        <f t="shared" si="8"/>
        <v/>
      </c>
      <c r="AC81" s="7">
        <f t="shared" si="9"/>
        <v>0.51296865448383122</v>
      </c>
      <c r="AD81" s="24" t="str">
        <f t="shared" si="10"/>
        <v/>
      </c>
    </row>
    <row r="82" spans="24:30" x14ac:dyDescent="0.2">
      <c r="X82" s="19">
        <v>78</v>
      </c>
      <c r="Y82" s="6">
        <f t="shared" si="6"/>
        <v>1.04</v>
      </c>
      <c r="Z82" s="7">
        <f t="shared" si="7"/>
        <v>0.50598750071703358</v>
      </c>
      <c r="AA82" s="7">
        <f t="shared" si="11"/>
        <v>0.56980785190745808</v>
      </c>
      <c r="AB82" s="7" t="str">
        <f t="shared" si="8"/>
        <v/>
      </c>
      <c r="AC82" s="7">
        <f t="shared" si="9"/>
        <v>0.50598750071703358</v>
      </c>
      <c r="AD82" s="24" t="str">
        <f t="shared" si="10"/>
        <v/>
      </c>
    </row>
    <row r="83" spans="24:30" x14ac:dyDescent="0.2">
      <c r="X83" s="19">
        <v>79</v>
      </c>
      <c r="Y83" s="6">
        <f t="shared" si="6"/>
        <v>1.0533333333333332</v>
      </c>
      <c r="Z83" s="7">
        <f t="shared" si="7"/>
        <v>0.49903266101215138</v>
      </c>
      <c r="AA83" s="7">
        <f t="shared" si="11"/>
        <v>0.57650795466429283</v>
      </c>
      <c r="AB83" s="7" t="str">
        <f t="shared" si="8"/>
        <v/>
      </c>
      <c r="AC83" s="7">
        <f t="shared" si="9"/>
        <v>0.49903266101215138</v>
      </c>
      <c r="AD83" s="24" t="str">
        <f t="shared" si="10"/>
        <v/>
      </c>
    </row>
    <row r="84" spans="24:30" x14ac:dyDescent="0.2">
      <c r="X84" s="19">
        <v>80</v>
      </c>
      <c r="Y84" s="6">
        <f t="shared" si="6"/>
        <v>1.0666666666666667</v>
      </c>
      <c r="Z84" s="7">
        <f t="shared" si="7"/>
        <v>0.49210837559663745</v>
      </c>
      <c r="AA84" s="7">
        <f t="shared" si="11"/>
        <v>0.58311552537465394</v>
      </c>
      <c r="AB84" s="7" t="str">
        <f t="shared" si="8"/>
        <v/>
      </c>
      <c r="AC84" s="7">
        <f t="shared" si="9"/>
        <v>0.49210837559663745</v>
      </c>
      <c r="AD84" s="24" t="str">
        <f t="shared" si="10"/>
        <v/>
      </c>
    </row>
    <row r="85" spans="24:30" x14ac:dyDescent="0.2">
      <c r="X85" s="19">
        <v>81</v>
      </c>
      <c r="Y85" s="6">
        <f t="shared" si="6"/>
        <v>1.08</v>
      </c>
      <c r="Z85" s="7">
        <f t="shared" si="7"/>
        <v>0.48521859191809791</v>
      </c>
      <c r="AA85" s="7">
        <f t="shared" si="11"/>
        <v>0.58963099806245822</v>
      </c>
      <c r="AB85" s="7" t="str">
        <f t="shared" si="8"/>
        <v/>
      </c>
      <c r="AC85" s="7">
        <f t="shared" si="9"/>
        <v>0.48521859191809791</v>
      </c>
      <c r="AD85" s="24" t="str">
        <f t="shared" si="10"/>
        <v/>
      </c>
    </row>
    <row r="86" spans="24:30" x14ac:dyDescent="0.2">
      <c r="X86" s="19">
        <v>82</v>
      </c>
      <c r="Y86" s="6">
        <f t="shared" si="6"/>
        <v>1.0933333333333333</v>
      </c>
      <c r="Z86" s="7">
        <f t="shared" si="7"/>
        <v>0.47836697923970395</v>
      </c>
      <c r="AA86" s="7">
        <f t="shared" si="11"/>
        <v>0.59605485751382359</v>
      </c>
      <c r="AB86" s="7" t="str">
        <f t="shared" si="8"/>
        <v/>
      </c>
      <c r="AC86" s="7">
        <f t="shared" si="9"/>
        <v>0.47836697923970395</v>
      </c>
      <c r="AD86" s="24" t="str">
        <f t="shared" si="10"/>
        <v/>
      </c>
    </row>
    <row r="87" spans="24:30" x14ac:dyDescent="0.2">
      <c r="X87" s="19">
        <v>83</v>
      </c>
      <c r="Y87" s="6">
        <f t="shared" si="6"/>
        <v>1.1066666666666667</v>
      </c>
      <c r="Z87" s="7">
        <f t="shared" si="7"/>
        <v>0.47155694262077413</v>
      </c>
      <c r="AA87" s="7">
        <f t="shared" si="11"/>
        <v>0.60238763566181808</v>
      </c>
      <c r="AB87" s="7" t="str">
        <f t="shared" si="8"/>
        <v/>
      </c>
      <c r="AC87" s="7">
        <f t="shared" si="9"/>
        <v>0.47155694262077413</v>
      </c>
      <c r="AD87" s="24" t="str">
        <f t="shared" si="10"/>
        <v/>
      </c>
    </row>
    <row r="88" spans="24:30" x14ac:dyDescent="0.2">
      <c r="X88" s="19">
        <v>84</v>
      </c>
      <c r="Y88" s="6">
        <f t="shared" si="6"/>
        <v>1.1200000000000001</v>
      </c>
      <c r="Z88" s="7">
        <f t="shared" si="7"/>
        <v>0.46479163630194187</v>
      </c>
      <c r="AA88" s="7">
        <f t="shared" si="11"/>
        <v>0.60862990815362872</v>
      </c>
      <c r="AB88" s="7" t="str">
        <f t="shared" si="8"/>
        <v/>
      </c>
      <c r="AC88" s="7">
        <f t="shared" si="9"/>
        <v>0.46479163630194187</v>
      </c>
      <c r="AD88" s="24" t="str">
        <f t="shared" si="10"/>
        <v/>
      </c>
    </row>
    <row r="89" spans="24:30" x14ac:dyDescent="0.2">
      <c r="X89" s="19">
        <v>85</v>
      </c>
      <c r="Y89" s="6">
        <f t="shared" si="6"/>
        <v>1.1333333333333333</v>
      </c>
      <c r="Z89" s="7">
        <f t="shared" si="7"/>
        <v>0.45807397651442883</v>
      </c>
      <c r="AA89" s="7">
        <f t="shared" si="11"/>
        <v>0.61478229109233407</v>
      </c>
      <c r="AB89" s="7" t="str">
        <f t="shared" si="8"/>
        <v/>
      </c>
      <c r="AC89" s="7">
        <f t="shared" si="9"/>
        <v>0.45807397651442883</v>
      </c>
      <c r="AD89" s="24" t="str">
        <f t="shared" si="10"/>
        <v/>
      </c>
    </row>
    <row r="90" spans="24:30" x14ac:dyDescent="0.2">
      <c r="X90" s="19">
        <v>86</v>
      </c>
      <c r="Y90" s="6">
        <f t="shared" si="6"/>
        <v>1.1466666666666667</v>
      </c>
      <c r="Z90" s="7">
        <f t="shared" si="7"/>
        <v>0.45140665373284211</v>
      </c>
      <c r="AA90" s="7">
        <f t="shared" si="11"/>
        <v>0.62084543794574021</v>
      </c>
      <c r="AB90" s="7" t="str">
        <f t="shared" si="8"/>
        <v/>
      </c>
      <c r="AC90" s="7">
        <f t="shared" si="9"/>
        <v>0.45140665373284211</v>
      </c>
      <c r="AD90" s="24" t="str">
        <f t="shared" si="10"/>
        <v/>
      </c>
    </row>
    <row r="91" spans="24:30" x14ac:dyDescent="0.2">
      <c r="X91" s="19">
        <v>87</v>
      </c>
      <c r="Y91" s="6">
        <f t="shared" si="6"/>
        <v>1.1599999999999999</v>
      </c>
      <c r="Z91" s="7">
        <f t="shared" si="7"/>
        <v>0.4447921443907813</v>
      </c>
      <c r="AA91" s="7">
        <f t="shared" si="11"/>
        <v>0.62682003661498298</v>
      </c>
      <c r="AB91" s="7" t="str">
        <f t="shared" si="8"/>
        <v/>
      </c>
      <c r="AC91" s="7">
        <f t="shared" si="9"/>
        <v>0.4447921443907813</v>
      </c>
      <c r="AD91" s="24" t="str">
        <f t="shared" si="10"/>
        <v/>
      </c>
    </row>
    <row r="92" spans="24:30" x14ac:dyDescent="0.2">
      <c r="X92" s="19">
        <v>88</v>
      </c>
      <c r="Y92" s="6">
        <f t="shared" si="6"/>
        <v>1.1733333333333333</v>
      </c>
      <c r="Z92" s="7">
        <f t="shared" si="7"/>
        <v>0.43823272207834446</v>
      </c>
      <c r="AA92" s="7">
        <f t="shared" si="11"/>
        <v>0.63270680665586154</v>
      </c>
      <c r="AB92" s="7" t="str">
        <f t="shared" si="8"/>
        <v/>
      </c>
      <c r="AC92" s="7">
        <f t="shared" si="9"/>
        <v>0.43823272207834446</v>
      </c>
      <c r="AD92" s="24" t="str">
        <f t="shared" si="10"/>
        <v/>
      </c>
    </row>
    <row r="93" spans="24:30" x14ac:dyDescent="0.2">
      <c r="X93" s="19">
        <v>89</v>
      </c>
      <c r="Y93" s="6">
        <f t="shared" si="6"/>
        <v>1.1866666666666668</v>
      </c>
      <c r="Z93" s="7">
        <f t="shared" si="7"/>
        <v>0.43173046824032096</v>
      </c>
      <c r="AA93" s="7">
        <f t="shared" si="11"/>
        <v>0.63850649664612513</v>
      </c>
      <c r="AB93" s="7" t="str">
        <f t="shared" si="8"/>
        <v/>
      </c>
      <c r="AC93" s="7">
        <f t="shared" si="9"/>
        <v>0.43173046824032096</v>
      </c>
      <c r="AD93" s="24" t="str">
        <f t="shared" si="10"/>
        <v/>
      </c>
    </row>
    <row r="94" spans="24:30" x14ac:dyDescent="0.2">
      <c r="X94" s="19">
        <v>90</v>
      </c>
      <c r="Y94" s="6">
        <f t="shared" si="6"/>
        <v>1.2</v>
      </c>
      <c r="Z94" s="7">
        <f t="shared" si="7"/>
        <v>0.42528728239359387</v>
      </c>
      <c r="AA94" s="7">
        <f t="shared" si="11"/>
        <v>0.64421988169217492</v>
      </c>
      <c r="AB94" s="7" t="str">
        <f t="shared" si="8"/>
        <v/>
      </c>
      <c r="AC94" s="7">
        <f t="shared" si="9"/>
        <v>0.42528728239359387</v>
      </c>
      <c r="AD94" s="24" t="str">
        <f t="shared" si="10"/>
        <v/>
      </c>
    </row>
    <row r="95" spans="24:30" x14ac:dyDescent="0.2">
      <c r="X95" s="19">
        <v>91</v>
      </c>
      <c r="Y95" s="6">
        <f t="shared" si="6"/>
        <v>1.2133333333333334</v>
      </c>
      <c r="Z95" s="7">
        <f t="shared" si="7"/>
        <v>0.41890489188184765</v>
      </c>
      <c r="AA95" s="7">
        <f t="shared" si="11"/>
        <v>0.64984776106889663</v>
      </c>
      <c r="AB95" s="7" t="str">
        <f t="shared" si="8"/>
        <v/>
      </c>
      <c r="AC95" s="7">
        <f t="shared" si="9"/>
        <v>0.41890489188184765</v>
      </c>
      <c r="AD95" s="24" t="str">
        <f t="shared" si="10"/>
        <v/>
      </c>
    </row>
    <row r="96" spans="24:30" x14ac:dyDescent="0.2">
      <c r="X96" s="19">
        <v>92</v>
      </c>
      <c r="Y96" s="6">
        <f t="shared" si="6"/>
        <v>1.2266666666666666</v>
      </c>
      <c r="Z96" s="7">
        <f t="shared" si="7"/>
        <v>0.41258486118536508</v>
      </c>
      <c r="AA96" s="7">
        <f t="shared" si="11"/>
        <v>0.65539095598656372</v>
      </c>
      <c r="AB96" s="7" t="str">
        <f t="shared" si="8"/>
        <v/>
      </c>
      <c r="AC96" s="7">
        <f t="shared" si="9"/>
        <v>0.41258486118536508</v>
      </c>
      <c r="AD96" s="24" t="str">
        <f t="shared" si="10"/>
        <v/>
      </c>
    </row>
    <row r="97" spans="24:30" x14ac:dyDescent="0.2">
      <c r="X97" s="19">
        <v>93</v>
      </c>
      <c r="Y97" s="6">
        <f t="shared" si="6"/>
        <v>1.24</v>
      </c>
      <c r="Z97" s="7">
        <f t="shared" si="7"/>
        <v>0.40632860080321104</v>
      </c>
      <c r="AA97" s="7">
        <f t="shared" si="11"/>
        <v>0.66085030747900897</v>
      </c>
      <c r="AB97" s="7" t="str">
        <f t="shared" si="8"/>
        <v/>
      </c>
      <c r="AC97" s="7">
        <f t="shared" si="9"/>
        <v>0.40632860080321104</v>
      </c>
      <c r="AD97" s="24" t="str">
        <f t="shared" si="10"/>
        <v/>
      </c>
    </row>
    <row r="98" spans="24:30" x14ac:dyDescent="0.2">
      <c r="X98" s="19">
        <v>94</v>
      </c>
      <c r="Y98" s="6">
        <f t="shared" si="6"/>
        <v>1.2533333333333334</v>
      </c>
      <c r="Z98" s="7">
        <f t="shared" si="7"/>
        <v>0.4001373757247102</v>
      </c>
      <c r="AA98" s="7">
        <f t="shared" si="11"/>
        <v>0.66622667440746364</v>
      </c>
      <c r="AB98" s="7" t="str">
        <f t="shared" si="8"/>
        <v/>
      </c>
      <c r="AC98" s="7">
        <f t="shared" si="9"/>
        <v>0.4001373757247102</v>
      </c>
      <c r="AD98" s="24" t="str">
        <f t="shared" si="10"/>
        <v/>
      </c>
    </row>
    <row r="99" spans="24:30" x14ac:dyDescent="0.2">
      <c r="X99" s="19">
        <v>95</v>
      </c>
      <c r="Y99" s="6">
        <f t="shared" si="6"/>
        <v>1.2666666666666666</v>
      </c>
      <c r="Z99" s="7">
        <f t="shared" si="7"/>
        <v>0.39401231350663973</v>
      </c>
      <c r="AA99" s="7">
        <f t="shared" si="11"/>
        <v>0.67152093157470527</v>
      </c>
      <c r="AB99" s="7" t="str">
        <f t="shared" si="8"/>
        <v/>
      </c>
      <c r="AC99" s="7">
        <f t="shared" si="9"/>
        <v>0.39401231350663973</v>
      </c>
      <c r="AD99" s="24" t="str">
        <f t="shared" si="10"/>
        <v/>
      </c>
    </row>
    <row r="100" spans="24:30" x14ac:dyDescent="0.2">
      <c r="X100" s="19">
        <v>96</v>
      </c>
      <c r="Y100" s="6">
        <f t="shared" si="6"/>
        <v>1.28</v>
      </c>
      <c r="Z100" s="7">
        <f t="shared" si="7"/>
        <v>0.38795441197212904</v>
      </c>
      <c r="AA100" s="7">
        <f t="shared" si="11"/>
        <v>0.67673396794436114</v>
      </c>
      <c r="AB100" s="7" t="str">
        <f t="shared" si="8"/>
        <v/>
      </c>
      <c r="AC100" s="7">
        <f t="shared" si="9"/>
        <v>0.38795441197212904</v>
      </c>
      <c r="AD100" s="24" t="str">
        <f t="shared" si="10"/>
        <v/>
      </c>
    </row>
    <row r="101" spans="24:30" x14ac:dyDescent="0.2">
      <c r="X101" s="19">
        <v>97</v>
      </c>
      <c r="Y101" s="6">
        <f t="shared" si="6"/>
        <v>1.2933333333333332</v>
      </c>
      <c r="Z101" s="7">
        <f t="shared" si="7"/>
        <v>0.38196454654674894</v>
      </c>
      <c r="AA101" s="7">
        <f t="shared" si="11"/>
        <v>0.68186668496042768</v>
      </c>
      <c r="AB101" s="7" t="str">
        <f t="shared" si="8"/>
        <v/>
      </c>
      <c r="AC101" s="7">
        <f t="shared" si="9"/>
        <v>0.38196454654674894</v>
      </c>
      <c r="AD101" s="24" t="str">
        <f t="shared" si="10"/>
        <v/>
      </c>
    </row>
    <row r="102" spans="24:30" x14ac:dyDescent="0.2">
      <c r="X102" s="19">
        <v>98</v>
      </c>
      <c r="Y102" s="6">
        <f t="shared" si="6"/>
        <v>1.3066666666666666</v>
      </c>
      <c r="Z102" s="7">
        <f t="shared" si="7"/>
        <v>0.37604347724681075</v>
      </c>
      <c r="AA102" s="7">
        <f t="shared" si="11"/>
        <v>0.68691999496227141</v>
      </c>
      <c r="AB102" s="7" t="str">
        <f t="shared" si="8"/>
        <v/>
      </c>
      <c r="AC102" s="7">
        <f t="shared" si="9"/>
        <v>0.37604347724681075</v>
      </c>
      <c r="AD102" s="24" t="str">
        <f t="shared" si="10"/>
        <v/>
      </c>
    </row>
    <row r="103" spans="24:30" x14ac:dyDescent="0.2">
      <c r="X103" s="19">
        <v>99</v>
      </c>
      <c r="Y103" s="6">
        <f t="shared" si="6"/>
        <v>1.32</v>
      </c>
      <c r="Z103" s="7">
        <f t="shared" si="7"/>
        <v>0.37019185533442917</v>
      </c>
      <c r="AA103" s="7">
        <f t="shared" si="11"/>
        <v>0.6918948196905661</v>
      </c>
      <c r="AB103" s="7" t="str">
        <f t="shared" si="8"/>
        <v/>
      </c>
      <c r="AC103" s="7">
        <f t="shared" si="9"/>
        <v>0.37019185533442917</v>
      </c>
      <c r="AD103" s="24" t="str">
        <f t="shared" si="10"/>
        <v/>
      </c>
    </row>
    <row r="104" spans="24:30" x14ac:dyDescent="0.2">
      <c r="X104" s="19">
        <v>100</v>
      </c>
      <c r="Y104" s="6">
        <f t="shared" si="6"/>
        <v>1.3333333333333333</v>
      </c>
      <c r="Z104" s="7">
        <f t="shared" si="7"/>
        <v>0.36441022965340042</v>
      </c>
      <c r="AA104" s="7">
        <f t="shared" si="11"/>
        <v>0.69679208887982547</v>
      </c>
      <c r="AB104" s="7" t="str">
        <f t="shared" si="8"/>
        <v/>
      </c>
      <c r="AC104" s="7">
        <f t="shared" si="9"/>
        <v>0.36441022965340042</v>
      </c>
      <c r="AD104" s="24" t="str">
        <f t="shared" si="10"/>
        <v/>
      </c>
    </row>
    <row r="105" spans="24:30" x14ac:dyDescent="0.2">
      <c r="X105" s="19">
        <v>101</v>
      </c>
      <c r="Y105" s="6">
        <f t="shared" si="6"/>
        <v>1.3466666666666667</v>
      </c>
      <c r="Z105" s="7">
        <f t="shared" si="7"/>
        <v>0.35869905265948243</v>
      </c>
      <c r="AA105" s="7">
        <f t="shared" si="11"/>
        <v>0.70161273893335752</v>
      </c>
      <c r="AB105" s="7" t="str">
        <f t="shared" si="8"/>
        <v/>
      </c>
      <c r="AC105" s="7">
        <f t="shared" si="9"/>
        <v>0.35869905265948243</v>
      </c>
      <c r="AD105" s="24" t="str">
        <f t="shared" si="10"/>
        <v/>
      </c>
    </row>
    <row r="106" spans="24:30" x14ac:dyDescent="0.2">
      <c r="X106" s="19">
        <v>102</v>
      </c>
      <c r="Y106" s="6">
        <f t="shared" si="6"/>
        <v>1.36</v>
      </c>
      <c r="Z106" s="7">
        <f t="shared" si="7"/>
        <v>0.3530586861582018</v>
      </c>
      <c r="AA106" s="7">
        <f t="shared" si="11"/>
        <v>0.70635771167666195</v>
      </c>
      <c r="AB106" s="7" t="str">
        <f t="shared" si="8"/>
        <v/>
      </c>
      <c r="AC106" s="7">
        <f t="shared" si="9"/>
        <v>0.3530586861582018</v>
      </c>
      <c r="AD106" s="24" t="str">
        <f t="shared" si="10"/>
        <v/>
      </c>
    </row>
    <row r="107" spans="24:30" x14ac:dyDescent="0.2">
      <c r="X107" s="19">
        <v>103</v>
      </c>
      <c r="Y107" s="6">
        <f t="shared" si="6"/>
        <v>1.3733333333333333</v>
      </c>
      <c r="Z107" s="7">
        <f t="shared" si="7"/>
        <v>0.34748940676282219</v>
      </c>
      <c r="AA107" s="7">
        <f t="shared" si="11"/>
        <v>0.71102795318545031</v>
      </c>
      <c r="AB107" s="7" t="str">
        <f t="shared" si="8"/>
        <v/>
      </c>
      <c r="AC107" s="7">
        <f t="shared" si="9"/>
        <v>0.34748940676282219</v>
      </c>
      <c r="AD107" s="24" t="str">
        <f t="shared" si="10"/>
        <v/>
      </c>
    </row>
    <row r="108" spans="24:30" x14ac:dyDescent="0.2">
      <c r="X108" s="19">
        <v>104</v>
      </c>
      <c r="Y108" s="6">
        <f t="shared" si="6"/>
        <v>1.3866666666666667</v>
      </c>
      <c r="Z108" s="7">
        <f t="shared" si="7"/>
        <v>0.34199141108467751</v>
      </c>
      <c r="AA108" s="7">
        <f t="shared" si="11"/>
        <v>0.71562441268464183</v>
      </c>
      <c r="AB108" s="7" t="str">
        <f t="shared" si="8"/>
        <v/>
      </c>
      <c r="AC108" s="7">
        <f t="shared" si="9"/>
        <v>0.34199141108467751</v>
      </c>
      <c r="AD108" s="24" t="str">
        <f t="shared" si="10"/>
        <v/>
      </c>
    </row>
    <row r="109" spans="24:30" x14ac:dyDescent="0.2">
      <c r="X109" s="19">
        <v>105</v>
      </c>
      <c r="Y109" s="6">
        <f t="shared" si="6"/>
        <v>1.4</v>
      </c>
      <c r="Z109" s="7">
        <f t="shared" si="7"/>
        <v>0.3365648206676034</v>
      </c>
      <c r="AA109" s="7">
        <f t="shared" si="11"/>
        <v>0.72014804151484624</v>
      </c>
      <c r="AB109" s="7" t="str">
        <f t="shared" si="8"/>
        <v/>
      </c>
      <c r="AC109" s="7">
        <f t="shared" si="9"/>
        <v>0.3365648206676034</v>
      </c>
      <c r="AD109" s="24" t="str">
        <f t="shared" si="10"/>
        <v/>
      </c>
    </row>
    <row r="110" spans="24:30" x14ac:dyDescent="0.2">
      <c r="X110" s="19">
        <v>106</v>
      </c>
      <c r="Y110" s="6">
        <f t="shared" si="6"/>
        <v>1.4133333333333333</v>
      </c>
      <c r="Z110" s="7">
        <f t="shared" si="7"/>
        <v>0.33120968667776524</v>
      </c>
      <c r="AA110" s="7">
        <f t="shared" si="11"/>
        <v>0.72459979216299453</v>
      </c>
      <c r="AB110" s="7" t="str">
        <f t="shared" si="8"/>
        <v/>
      </c>
      <c r="AC110" s="7">
        <f t="shared" si="9"/>
        <v>0.33120968667776524</v>
      </c>
      <c r="AD110" s="24" t="str">
        <f t="shared" si="10"/>
        <v/>
      </c>
    </row>
    <row r="111" spans="24:30" x14ac:dyDescent="0.2">
      <c r="X111" s="19">
        <v>107</v>
      </c>
      <c r="Y111" s="6">
        <f t="shared" si="6"/>
        <v>1.4266666666666667</v>
      </c>
      <c r="Z111" s="7">
        <f t="shared" si="7"/>
        <v>0.32592599435975905</v>
      </c>
      <c r="AA111" s="7">
        <f t="shared" si="11"/>
        <v>0.72898061735393016</v>
      </c>
      <c r="AB111" s="7" t="str">
        <f t="shared" si="8"/>
        <v/>
      </c>
      <c r="AC111" s="7">
        <f t="shared" si="9"/>
        <v>0.32592599435975905</v>
      </c>
      <c r="AD111" s="24" t="str">
        <f t="shared" si="10"/>
        <v/>
      </c>
    </row>
    <row r="112" spans="24:30" x14ac:dyDescent="0.2">
      <c r="X112" s="19">
        <v>108</v>
      </c>
      <c r="Y112" s="6">
        <f t="shared" si="6"/>
        <v>1.44</v>
      </c>
      <c r="Z112" s="7">
        <f t="shared" si="7"/>
        <v>0.32071366726942319</v>
      </c>
      <c r="AA112" s="7">
        <f t="shared" si="11"/>
        <v>0.73329146919991761</v>
      </c>
      <c r="AB112" s="7" t="str">
        <f t="shared" si="8"/>
        <v/>
      </c>
      <c r="AC112" s="7">
        <f t="shared" si="9"/>
        <v>0.32071366726942319</v>
      </c>
      <c r="AD112" s="24" t="str">
        <f t="shared" si="10"/>
        <v/>
      </c>
    </row>
    <row r="113" spans="24:30" x14ac:dyDescent="0.2">
      <c r="X113" s="19">
        <v>109</v>
      </c>
      <c r="Y113" s="6">
        <f t="shared" si="6"/>
        <v>1.4533333333333334</v>
      </c>
      <c r="Z113" s="7">
        <f t="shared" si="7"/>
        <v>0.31557257129340183</v>
      </c>
      <c r="AA113" s="7">
        <f t="shared" si="11"/>
        <v>0.73753329840515325</v>
      </c>
      <c r="AB113" s="7" t="str">
        <f t="shared" si="8"/>
        <v/>
      </c>
      <c r="AC113" s="7">
        <f t="shared" si="9"/>
        <v>0.31557257129340183</v>
      </c>
      <c r="AD113" s="24" t="str">
        <f t="shared" si="10"/>
        <v/>
      </c>
    </row>
    <row r="114" spans="24:30" x14ac:dyDescent="0.2">
      <c r="X114" s="19">
        <v>110</v>
      </c>
      <c r="Y114" s="6">
        <f t="shared" si="6"/>
        <v>1.4666666666666666</v>
      </c>
      <c r="Z114" s="7">
        <f t="shared" si="7"/>
        <v>0.31050251846510746</v>
      </c>
      <c r="AA114" s="7">
        <f t="shared" si="11"/>
        <v>0.74170705352250343</v>
      </c>
      <c r="AB114" s="7" t="str">
        <f t="shared" si="8"/>
        <v/>
      </c>
      <c r="AC114" s="7">
        <f t="shared" si="9"/>
        <v>0.31050251846510746</v>
      </c>
      <c r="AD114" s="24" t="str">
        <f t="shared" si="10"/>
        <v/>
      </c>
    </row>
    <row r="115" spans="24:30" x14ac:dyDescent="0.2">
      <c r="X115" s="19">
        <v>111</v>
      </c>
      <c r="Y115" s="6">
        <f t="shared" si="6"/>
        <v>1.48</v>
      </c>
      <c r="Z115" s="7">
        <f t="shared" si="7"/>
        <v>0.3055032705863191</v>
      </c>
      <c r="AA115" s="7">
        <f t="shared" si="11"/>
        <v>0.74581368025981676</v>
      </c>
      <c r="AB115" s="7" t="str">
        <f t="shared" si="8"/>
        <v/>
      </c>
      <c r="AC115" s="7">
        <f t="shared" si="9"/>
        <v>0.3055032705863191</v>
      </c>
      <c r="AD115" s="24" t="str">
        <f t="shared" si="10"/>
        <v/>
      </c>
    </row>
    <row r="116" spans="24:30" x14ac:dyDescent="0.2">
      <c r="X116" s="19">
        <v>112</v>
      </c>
      <c r="Y116" s="6">
        <f t="shared" si="6"/>
        <v>1.4933333333333334</v>
      </c>
      <c r="Z116" s="7">
        <f t="shared" si="7"/>
        <v>0.30057454266330241</v>
      </c>
      <c r="AA116" s="7">
        <f t="shared" si="11"/>
        <v>0.74985412083327785</v>
      </c>
      <c r="AB116" s="7" t="str">
        <f t="shared" si="8"/>
        <v/>
      </c>
      <c r="AC116" s="7">
        <f t="shared" si="9"/>
        <v>0.30057454266330241</v>
      </c>
      <c r="AD116" s="24" t="str">
        <f t="shared" si="10"/>
        <v/>
      </c>
    </row>
    <row r="117" spans="24:30" x14ac:dyDescent="0.2">
      <c r="X117" s="19">
        <v>113</v>
      </c>
      <c r="Y117" s="6">
        <f t="shared" si="6"/>
        <v>1.5066666666666666</v>
      </c>
      <c r="Z117" s="7">
        <f t="shared" si="7"/>
        <v>0.29571600616597227</v>
      </c>
      <c r="AA117" s="7">
        <f t="shared" si="11"/>
        <v>0.75382931336538594</v>
      </c>
      <c r="AB117" s="7" t="str">
        <f t="shared" si="8"/>
        <v/>
      </c>
      <c r="AC117" s="7">
        <f t="shared" si="9"/>
        <v>0.29571600616597227</v>
      </c>
      <c r="AD117" s="24" t="str">
        <f t="shared" si="10"/>
        <v/>
      </c>
    </row>
    <row r="118" spans="24:30" x14ac:dyDescent="0.2">
      <c r="X118" s="19">
        <v>114</v>
      </c>
      <c r="Y118" s="6">
        <f t="shared" si="6"/>
        <v>1.52</v>
      </c>
      <c r="Z118" s="7">
        <f t="shared" si="7"/>
        <v>0.29092729211823171</v>
      </c>
      <c r="AA118" s="7">
        <f t="shared" si="11"/>
        <v>0.75774019132525694</v>
      </c>
      <c r="AB118" s="7" t="str">
        <f t="shared" si="8"/>
        <v/>
      </c>
      <c r="AC118" s="7">
        <f t="shared" si="9"/>
        <v>0.29092729211823171</v>
      </c>
      <c r="AD118" s="24" t="str">
        <f t="shared" si="10"/>
        <v/>
      </c>
    </row>
    <row r="119" spans="24:30" x14ac:dyDescent="0.2">
      <c r="X119" s="19">
        <v>115</v>
      </c>
      <c r="Y119" s="6">
        <f t="shared" si="6"/>
        <v>1.5333333333333334</v>
      </c>
      <c r="Z119" s="7">
        <f t="shared" si="7"/>
        <v>0.28620799402733998</v>
      </c>
      <c r="AA119" s="7">
        <f t="shared" si="11"/>
        <v>0.76158768300904667</v>
      </c>
      <c r="AB119" s="7" t="str">
        <f t="shared" si="8"/>
        <v/>
      </c>
      <c r="AC119" s="7">
        <f t="shared" si="9"/>
        <v>0.28620799402733998</v>
      </c>
      <c r="AD119" s="24" t="str">
        <f t="shared" si="10"/>
        <v/>
      </c>
    </row>
    <row r="120" spans="24:30" x14ac:dyDescent="0.2">
      <c r="X120" s="19">
        <v>116</v>
      </c>
      <c r="Y120" s="6">
        <f t="shared" si="6"/>
        <v>1.5466666666666666</v>
      </c>
      <c r="Z120" s="7">
        <f t="shared" si="7"/>
        <v>0.28155767065977522</v>
      </c>
      <c r="AA120" s="7">
        <f t="shared" si="11"/>
        <v>0.7653727110584001</v>
      </c>
      <c r="AB120" s="7" t="str">
        <f t="shared" si="8"/>
        <v/>
      </c>
      <c r="AC120" s="7">
        <f t="shared" si="9"/>
        <v>0.28155767065977522</v>
      </c>
      <c r="AD120" s="24" t="str">
        <f t="shared" si="10"/>
        <v/>
      </c>
    </row>
    <row r="121" spans="24:30" x14ac:dyDescent="0.2">
      <c r="X121" s="19">
        <v>117</v>
      </c>
      <c r="Y121" s="6">
        <f t="shared" si="6"/>
        <v>1.56</v>
      </c>
      <c r="Z121" s="7">
        <f t="shared" si="7"/>
        <v>0.27697584867077613</v>
      </c>
      <c r="AA121" s="7">
        <f t="shared" si="11"/>
        <v>0.76909619201493129</v>
      </c>
      <c r="AB121" s="7" t="str">
        <f t="shared" si="8"/>
        <v/>
      </c>
      <c r="AC121" s="7">
        <f t="shared" si="9"/>
        <v>0.27697584867077613</v>
      </c>
      <c r="AD121" s="24" t="str">
        <f t="shared" si="10"/>
        <v/>
      </c>
    </row>
    <row r="122" spans="24:30" x14ac:dyDescent="0.2">
      <c r="X122" s="19">
        <v>118</v>
      </c>
      <c r="Y122" s="6">
        <f t="shared" si="6"/>
        <v>1.5733333333333333</v>
      </c>
      <c r="Z122" s="7">
        <f t="shared" si="7"/>
        <v>0.27246202509443035</v>
      </c>
      <c r="AA122" s="7">
        <f t="shared" si="11"/>
        <v>0.77275903590882489</v>
      </c>
      <c r="AB122" s="7" t="str">
        <f t="shared" si="8"/>
        <v/>
      </c>
      <c r="AC122" s="7">
        <f t="shared" si="9"/>
        <v>0.27246202509443035</v>
      </c>
      <c r="AD122" s="24" t="str">
        <f t="shared" si="10"/>
        <v/>
      </c>
    </row>
    <row r="123" spans="24:30" x14ac:dyDescent="0.2">
      <c r="X123" s="19">
        <v>119</v>
      </c>
      <c r="Y123" s="6">
        <f t="shared" si="6"/>
        <v>1.5866666666666667</v>
      </c>
      <c r="Z123" s="7">
        <f t="shared" si="7"/>
        <v>0.26801566970087531</v>
      </c>
      <c r="AA123" s="7">
        <f t="shared" si="11"/>
        <v>0.77636214587974617</v>
      </c>
      <c r="AB123" s="7" t="str">
        <f t="shared" si="8"/>
        <v/>
      </c>
      <c r="AC123" s="7">
        <f t="shared" si="9"/>
        <v>0.26801566970087531</v>
      </c>
      <c r="AD123" s="24" t="str">
        <f t="shared" si="10"/>
        <v/>
      </c>
    </row>
    <row r="124" spans="24:30" x14ac:dyDescent="0.2">
      <c r="X124" s="19">
        <v>120</v>
      </c>
      <c r="Y124" s="6">
        <f t="shared" si="6"/>
        <v>1.6</v>
      </c>
      <c r="Z124" s="7">
        <f t="shared" si="7"/>
        <v>0.26363622722690916</v>
      </c>
      <c r="AA124" s="7">
        <f t="shared" si="11"/>
        <v>0.77990641782832926</v>
      </c>
      <c r="AB124" s="7" t="str">
        <f t="shared" si="8"/>
        <v/>
      </c>
      <c r="AC124" s="7">
        <f t="shared" si="9"/>
        <v>0.26363622722690916</v>
      </c>
      <c r="AD124" s="24" t="str">
        <f t="shared" si="10"/>
        <v/>
      </c>
    </row>
    <row r="125" spans="24:30" x14ac:dyDescent="0.2">
      <c r="X125" s="19">
        <v>121</v>
      </c>
      <c r="Y125" s="6">
        <f t="shared" si="6"/>
        <v>1.6133333333333333</v>
      </c>
      <c r="Z125" s="7">
        <f t="shared" si="7"/>
        <v>0.25932311948601011</v>
      </c>
      <c r="AA125" s="7">
        <f t="shared" si="11"/>
        <v>0.78339274009659809</v>
      </c>
      <c r="AB125" s="7" t="str">
        <f t="shared" si="8"/>
        <v/>
      </c>
      <c r="AC125" s="7">
        <f t="shared" si="9"/>
        <v>0.25932311948601011</v>
      </c>
      <c r="AD125" s="24" t="str">
        <f t="shared" si="10"/>
        <v/>
      </c>
    </row>
    <row r="126" spans="24:30" x14ac:dyDescent="0.2">
      <c r="X126" s="19">
        <v>122</v>
      </c>
      <c r="Y126" s="6">
        <f t="shared" si="6"/>
        <v>1.6266666666666667</v>
      </c>
      <c r="Z126" s="7">
        <f t="shared" si="7"/>
        <v>0.25507574736353467</v>
      </c>
      <c r="AA126" s="7">
        <f t="shared" si="11"/>
        <v>0.7868219931757463</v>
      </c>
      <c r="AB126" s="7" t="str">
        <f t="shared" si="8"/>
        <v/>
      </c>
      <c r="AC126" s="7">
        <f t="shared" si="9"/>
        <v>0.25507574736353467</v>
      </c>
      <c r="AD126" s="24" t="str">
        <f t="shared" si="10"/>
        <v/>
      </c>
    </row>
    <row r="127" spans="24:30" x14ac:dyDescent="0.2">
      <c r="X127" s="19">
        <v>123</v>
      </c>
      <c r="Y127" s="6">
        <f t="shared" si="6"/>
        <v>1.64</v>
      </c>
      <c r="Z127" s="7">
        <f t="shared" si="7"/>
        <v>0.25089349270257677</v>
      </c>
      <c r="AA127" s="7">
        <f t="shared" si="11"/>
        <v>0.7901950494397878</v>
      </c>
      <c r="AB127" s="7" t="str">
        <f t="shared" si="8"/>
        <v/>
      </c>
      <c r="AC127" s="7">
        <f t="shared" si="9"/>
        <v>0.25089349270257677</v>
      </c>
      <c r="AD127" s="24" t="str">
        <f t="shared" si="10"/>
        <v/>
      </c>
    </row>
    <row r="128" spans="24:30" x14ac:dyDescent="0.2">
      <c r="X128" s="19">
        <v>124</v>
      </c>
      <c r="Y128" s="6">
        <f t="shared" si="6"/>
        <v>1.6533333333333333</v>
      </c>
      <c r="Z128" s="7">
        <f t="shared" si="7"/>
        <v>0.24677572008574944</v>
      </c>
      <c r="AA128" s="7">
        <f t="shared" si="11"/>
        <v>0.79351277290365063</v>
      </c>
      <c r="AB128" s="7" t="str">
        <f t="shared" si="8"/>
        <v/>
      </c>
      <c r="AC128" s="7">
        <f t="shared" si="9"/>
        <v>0.24677572008574944</v>
      </c>
      <c r="AD128" s="24" t="str">
        <f t="shared" si="10"/>
        <v/>
      </c>
    </row>
    <row r="129" spans="24:30" x14ac:dyDescent="0.2">
      <c r="X129" s="19">
        <v>125</v>
      </c>
      <c r="Y129" s="6">
        <f t="shared" si="6"/>
        <v>1.6666666666666667</v>
      </c>
      <c r="Z129" s="7">
        <f t="shared" si="7"/>
        <v>0.24272177851791116</v>
      </c>
      <c r="AA129" s="7">
        <f t="shared" si="11"/>
        <v>0.79677601900436312</v>
      </c>
      <c r="AB129" s="7" t="str">
        <f t="shared" si="8"/>
        <v/>
      </c>
      <c r="AC129" s="7">
        <f t="shared" si="9"/>
        <v>0.24272177851791116</v>
      </c>
      <c r="AD129" s="24" t="str">
        <f t="shared" si="10"/>
        <v/>
      </c>
    </row>
    <row r="130" spans="24:30" x14ac:dyDescent="0.2">
      <c r="X130" s="19">
        <v>126</v>
      </c>
      <c r="Y130" s="6">
        <f t="shared" si="6"/>
        <v>1.68</v>
      </c>
      <c r="Z130" s="7">
        <f t="shared" si="7"/>
        <v>0.23873100301462721</v>
      </c>
      <c r="AA130" s="7">
        <f t="shared" si="11"/>
        <v>0.79998563440404202</v>
      </c>
      <c r="AB130" s="7" t="str">
        <f t="shared" si="8"/>
        <v/>
      </c>
      <c r="AC130" s="7">
        <f t="shared" si="9"/>
        <v>0.23873100301462721</v>
      </c>
      <c r="AD130" s="24" t="str">
        <f t="shared" si="10"/>
        <v/>
      </c>
    </row>
    <row r="131" spans="24:30" x14ac:dyDescent="0.2">
      <c r="X131" s="19">
        <v>127</v>
      </c>
      <c r="Y131" s="6">
        <f t="shared" si="6"/>
        <v>1.6933333333333334</v>
      </c>
      <c r="Z131" s="7">
        <f t="shared" si="7"/>
        <v>0.23480271610096051</v>
      </c>
      <c r="AA131" s="7">
        <f t="shared" si="11"/>
        <v>0.80314245681345775</v>
      </c>
      <c r="AB131" s="7" t="str">
        <f t="shared" si="8"/>
        <v/>
      </c>
      <c r="AC131" s="7">
        <f t="shared" si="9"/>
        <v>0.23480271610096051</v>
      </c>
      <c r="AD131" s="24" t="str">
        <f t="shared" si="10"/>
        <v/>
      </c>
    </row>
    <row r="132" spans="24:30" x14ac:dyDescent="0.2">
      <c r="X132" s="19">
        <v>128</v>
      </c>
      <c r="Y132" s="6">
        <f t="shared" si="6"/>
        <v>1.7066666666666668</v>
      </c>
      <c r="Z132" s="7">
        <f t="shared" si="7"/>
        <v>0.23093622922495133</v>
      </c>
      <c r="AA132" s="7">
        <f t="shared" si="11"/>
        <v>0.80624731483501044</v>
      </c>
      <c r="AB132" s="7" t="str">
        <f t="shared" si="8"/>
        <v/>
      </c>
      <c r="AC132" s="7">
        <f t="shared" si="9"/>
        <v>0.23093622922495133</v>
      </c>
      <c r="AD132" s="24" t="str">
        <f t="shared" si="10"/>
        <v/>
      </c>
    </row>
    <row r="133" spans="24:30" x14ac:dyDescent="0.2">
      <c r="X133" s="19">
        <v>129</v>
      </c>
      <c r="Y133" s="6">
        <f t="shared" ref="Y133:Y196" si="12">$O$4+X133*($O$5-$O$4)/600</f>
        <v>1.72</v>
      </c>
      <c r="Z133" s="7">
        <f t="shared" ref="Z133:Z196" si="13">EXP($O$13+$O$9*$O$7+LN(Y133)*$O$8-$O$11-$O$12-$O$6*LN(1+($D$3/$D$5)*Y133))</f>
        <v>0.22713084408997847</v>
      </c>
      <c r="AA133" s="7">
        <f t="shared" si="11"/>
        <v>0.80930102782400637</v>
      </c>
      <c r="AB133" s="7" t="str">
        <f t="shared" ref="AB133:AB196" si="14">IF(Y133&lt;$D$11,EXP($O$13+$O$9*$O$7+LN(Y133)*$O$8-$O$11-$O$12-$O$6*LN(1+($D$3/$D$5)*Y133)),"")</f>
        <v/>
      </c>
      <c r="AC133" s="7">
        <f t="shared" ref="AC133:AC196" si="15">IF(AND(Y133&gt;=$D$11,Y133&lt;=$D$12),EXP($O$13+$O$9*$O$7+LN(Y133)*$O$8-$O$11-$O$12-$O$6*LN(1+($D$3/$D$5)*Y133)),"")</f>
        <v>0.22713084408997847</v>
      </c>
      <c r="AD133" s="24" t="str">
        <f t="shared" ref="AD133:AD196" si="16">IF(Y133&gt;$D$12,EXP($O$13+$O$9*$O$7+LN(Y133)*$O$8-$O$11-$O$12-$O$6*LN(1+($D$3/$D$5)*Y133)),"")</f>
        <v/>
      </c>
    </row>
    <row r="134" spans="24:30" x14ac:dyDescent="0.2">
      <c r="X134" s="19">
        <v>130</v>
      </c>
      <c r="Y134" s="6">
        <f t="shared" si="12"/>
        <v>1.7333333333333334</v>
      </c>
      <c r="Z134" s="7">
        <f t="shared" si="13"/>
        <v>0.22338585390997845</v>
      </c>
      <c r="AA134" s="7">
        <f t="shared" ref="AA134:AA197" si="17">1-FDIST(Y134,$D$3,$D$5)</f>
        <v>0.8123044057671801</v>
      </c>
      <c r="AB134" s="7" t="str">
        <f t="shared" si="14"/>
        <v/>
      </c>
      <c r="AC134" s="7">
        <f t="shared" si="15"/>
        <v>0.22338585390997845</v>
      </c>
      <c r="AD134" s="24" t="str">
        <f t="shared" si="16"/>
        <v/>
      </c>
    </row>
    <row r="135" spans="24:30" x14ac:dyDescent="0.2">
      <c r="X135" s="19">
        <v>131</v>
      </c>
      <c r="Y135" s="6">
        <f t="shared" si="12"/>
        <v>1.7466666666666666</v>
      </c>
      <c r="Z135" s="7">
        <f t="shared" si="13"/>
        <v>0.21970054459133739</v>
      </c>
      <c r="AA135" s="7">
        <f t="shared" si="17"/>
        <v>0.81525824917746181</v>
      </c>
      <c r="AB135" s="7" t="str">
        <f t="shared" si="14"/>
        <v/>
      </c>
      <c r="AC135" s="7">
        <f t="shared" si="15"/>
        <v>0.21970054459133739</v>
      </c>
      <c r="AD135" s="24" t="str">
        <f t="shared" si="16"/>
        <v/>
      </c>
    </row>
    <row r="136" spans="24:30" x14ac:dyDescent="0.2">
      <c r="X136" s="19">
        <v>132</v>
      </c>
      <c r="Y136" s="6">
        <f t="shared" si="12"/>
        <v>1.76</v>
      </c>
      <c r="Z136" s="7">
        <f t="shared" si="13"/>
        <v>0.21607419584508228</v>
      </c>
      <c r="AA136" s="7">
        <f t="shared" si="17"/>
        <v>0.81816334900403254</v>
      </c>
      <c r="AB136" s="7" t="str">
        <f t="shared" si="14"/>
        <v/>
      </c>
      <c r="AC136" s="7">
        <f t="shared" si="15"/>
        <v>0.21607419584508228</v>
      </c>
      <c r="AD136" s="24" t="str">
        <f t="shared" si="16"/>
        <v/>
      </c>
    </row>
    <row r="137" spans="24:30" x14ac:dyDescent="0.2">
      <c r="X137" s="19">
        <v>133</v>
      </c>
      <c r="Y137" s="6">
        <f t="shared" si="12"/>
        <v>1.7733333333333334</v>
      </c>
      <c r="Z137" s="7">
        <f t="shared" si="13"/>
        <v>0.21250608223283857</v>
      </c>
      <c r="AA137" s="7">
        <f t="shared" si="17"/>
        <v>0.82102048655676463</v>
      </c>
      <c r="AB137" s="7" t="str">
        <f t="shared" si="14"/>
        <v/>
      </c>
      <c r="AC137" s="7">
        <f t="shared" si="15"/>
        <v>0.21250608223283857</v>
      </c>
      <c r="AD137" s="24" t="str">
        <f t="shared" si="16"/>
        <v/>
      </c>
    </row>
    <row r="138" spans="24:30" x14ac:dyDescent="0.2">
      <c r="X138" s="19">
        <v>134</v>
      </c>
      <c r="Y138" s="6">
        <f t="shared" si="12"/>
        <v>1.7866666666666666</v>
      </c>
      <c r="Z138" s="7">
        <f t="shared" si="13"/>
        <v>0.20899547414986228</v>
      </c>
      <c r="AA138" s="7">
        <f t="shared" si="17"/>
        <v>0.82383043344418438</v>
      </c>
      <c r="AB138" s="7" t="str">
        <f t="shared" si="14"/>
        <v/>
      </c>
      <c r="AC138" s="7">
        <f t="shared" si="15"/>
        <v>0.20899547414986228</v>
      </c>
      <c r="AD138" s="24" t="str">
        <f t="shared" si="16"/>
        <v/>
      </c>
    </row>
    <row r="139" spans="24:30" x14ac:dyDescent="0.2">
      <c r="X139" s="19">
        <v>135</v>
      </c>
      <c r="Y139" s="6">
        <f t="shared" si="12"/>
        <v>1.8</v>
      </c>
      <c r="Z139" s="7">
        <f t="shared" si="13"/>
        <v>0.20554163874829534</v>
      </c>
      <c r="AA139" s="7">
        <f t="shared" si="17"/>
        <v>0.8265939515241405</v>
      </c>
      <c r="AB139" s="7" t="str">
        <f t="shared" si="14"/>
        <v/>
      </c>
      <c r="AC139" s="7">
        <f t="shared" si="15"/>
        <v>0.20554163874829534</v>
      </c>
      <c r="AD139" s="24" t="str">
        <f t="shared" si="16"/>
        <v/>
      </c>
    </row>
    <row r="140" spans="24:30" x14ac:dyDescent="0.2">
      <c r="X140" s="19">
        <v>136</v>
      </c>
      <c r="Y140" s="6">
        <f t="shared" si="12"/>
        <v>1.8133333333333332</v>
      </c>
      <c r="Z140" s="7">
        <f t="shared" si="13"/>
        <v>0.20214384080365691</v>
      </c>
      <c r="AA140" s="7">
        <f t="shared" si="17"/>
        <v>0.82931179286640044</v>
      </c>
      <c r="AB140" s="7" t="str">
        <f t="shared" si="14"/>
        <v/>
      </c>
      <c r="AC140" s="7">
        <f t="shared" si="15"/>
        <v>0.20214384080365691</v>
      </c>
      <c r="AD140" s="24" t="str">
        <f t="shared" si="16"/>
        <v/>
      </c>
    </row>
    <row r="141" spans="24:30" x14ac:dyDescent="0.2">
      <c r="X141" s="19">
        <v>137</v>
      </c>
      <c r="Y141" s="6">
        <f t="shared" si="12"/>
        <v>1.8266666666666667</v>
      </c>
      <c r="Z141" s="7">
        <f t="shared" si="13"/>
        <v>0.19880134352742751</v>
      </c>
      <c r="AA141" s="7">
        <f t="shared" si="17"/>
        <v>0.83198469972643796</v>
      </c>
      <c r="AB141" s="7" t="str">
        <f t="shared" si="14"/>
        <v/>
      </c>
      <c r="AC141" s="7">
        <f t="shared" si="15"/>
        <v>0.19880134352742751</v>
      </c>
      <c r="AD141" s="24" t="str">
        <f t="shared" si="16"/>
        <v/>
      </c>
    </row>
    <row r="142" spans="24:30" x14ac:dyDescent="0.2">
      <c r="X142" s="19">
        <v>138</v>
      </c>
      <c r="Y142" s="6">
        <f t="shared" si="12"/>
        <v>1.84</v>
      </c>
      <c r="Z142" s="7">
        <f t="shared" si="13"/>
        <v>0.19551340932847547</v>
      </c>
      <c r="AA142" s="7">
        <f t="shared" si="17"/>
        <v>0.83461340452971022</v>
      </c>
      <c r="AB142" s="7" t="str">
        <f t="shared" si="14"/>
        <v/>
      </c>
      <c r="AC142" s="7">
        <f t="shared" si="15"/>
        <v>0.19551340932847547</v>
      </c>
      <c r="AD142" s="24" t="str">
        <f t="shared" si="16"/>
        <v/>
      </c>
    </row>
    <row r="143" spans="24:30" x14ac:dyDescent="0.2">
      <c r="X143" s="19">
        <v>139</v>
      </c>
      <c r="Y143" s="6">
        <f t="shared" si="12"/>
        <v>1.8533333333333333</v>
      </c>
      <c r="Z143" s="7">
        <f t="shared" si="13"/>
        <v>0.19227930052591244</v>
      </c>
      <c r="AA143" s="7">
        <f t="shared" si="17"/>
        <v>0.83719862986576166</v>
      </c>
      <c r="AB143" s="7" t="str">
        <f t="shared" si="14"/>
        <v/>
      </c>
      <c r="AC143" s="7">
        <f t="shared" si="15"/>
        <v>0.19227930052591244</v>
      </c>
      <c r="AD143" s="24" t="str">
        <f t="shared" si="16"/>
        <v/>
      </c>
    </row>
    <row r="144" spans="24:30" x14ac:dyDescent="0.2">
      <c r="X144" s="19">
        <v>140</v>
      </c>
      <c r="Y144" s="6">
        <f t="shared" si="12"/>
        <v>1.8666666666666667</v>
      </c>
      <c r="Z144" s="7">
        <f t="shared" si="13"/>
        <v>0.18909828001587745</v>
      </c>
      <c r="AA144" s="7">
        <f t="shared" si="17"/>
        <v>0.83974108849152262</v>
      </c>
      <c r="AB144" s="7" t="str">
        <f t="shared" si="14"/>
        <v/>
      </c>
      <c r="AC144" s="7">
        <f t="shared" si="15"/>
        <v>0.18909828001587745</v>
      </c>
      <c r="AD144" s="24" t="str">
        <f t="shared" si="16"/>
        <v/>
      </c>
    </row>
    <row r="145" spans="24:30" x14ac:dyDescent="0.2">
      <c r="X145" s="19">
        <v>141</v>
      </c>
      <c r="Y145" s="6">
        <f t="shared" si="12"/>
        <v>1.88</v>
      </c>
      <c r="Z145" s="7">
        <f t="shared" si="13"/>
        <v>0.18596961189460362</v>
      </c>
      <c r="AA145" s="7">
        <f t="shared" si="17"/>
        <v>0.84224148334320348</v>
      </c>
      <c r="AB145" s="7" t="str">
        <f t="shared" si="14"/>
        <v/>
      </c>
      <c r="AC145" s="7">
        <f t="shared" si="15"/>
        <v>0.18596961189460362</v>
      </c>
      <c r="AD145" s="24" t="str">
        <f t="shared" si="16"/>
        <v/>
      </c>
    </row>
    <row r="146" spans="24:30" x14ac:dyDescent="0.2">
      <c r="X146" s="19">
        <v>142</v>
      </c>
      <c r="Y146" s="6">
        <f t="shared" si="12"/>
        <v>1.8933333333333333</v>
      </c>
      <c r="Z146" s="7">
        <f t="shared" si="13"/>
        <v>0.18289256204003057</v>
      </c>
      <c r="AA146" s="7">
        <f t="shared" si="17"/>
        <v>0.84470050755621906</v>
      </c>
      <c r="AB146" s="7" t="str">
        <f t="shared" si="14"/>
        <v/>
      </c>
      <c r="AC146" s="7">
        <f t="shared" si="15"/>
        <v>0.18289256204003057</v>
      </c>
      <c r="AD146" s="24" t="str">
        <f t="shared" si="16"/>
        <v/>
      </c>
    </row>
    <row r="147" spans="24:30" x14ac:dyDescent="0.2">
      <c r="X147" s="19">
        <v>143</v>
      </c>
      <c r="Y147" s="6">
        <f t="shared" si="12"/>
        <v>1.9066666666666667</v>
      </c>
      <c r="Z147" s="7">
        <f t="shared" si="13"/>
        <v>0.17986639865410756</v>
      </c>
      <c r="AA147" s="7">
        <f t="shared" si="17"/>
        <v>0.847118844492601</v>
      </c>
      <c r="AB147" s="7" t="str">
        <f t="shared" si="14"/>
        <v/>
      </c>
      <c r="AC147" s="7">
        <f t="shared" si="15"/>
        <v>0.17986639865410756</v>
      </c>
      <c r="AD147" s="24" t="str">
        <f t="shared" si="16"/>
        <v/>
      </c>
    </row>
    <row r="148" spans="24:30" x14ac:dyDescent="0.2">
      <c r="X148" s="19">
        <v>144</v>
      </c>
      <c r="Y148" s="6">
        <f t="shared" si="12"/>
        <v>1.92</v>
      </c>
      <c r="Z148" s="7">
        <f t="shared" si="13"/>
        <v>0.17689039276782842</v>
      </c>
      <c r="AA148" s="7">
        <f t="shared" si="17"/>
        <v>0.8494971677753933</v>
      </c>
      <c r="AB148" s="7" t="str">
        <f t="shared" si="14"/>
        <v/>
      </c>
      <c r="AC148" s="7">
        <f t="shared" si="15"/>
        <v>0.17689039276782842</v>
      </c>
      <c r="AD148" s="24" t="str">
        <f t="shared" si="16"/>
        <v/>
      </c>
    </row>
    <row r="149" spans="24:30" x14ac:dyDescent="0.2">
      <c r="X149" s="19">
        <v>145</v>
      </c>
      <c r="Y149" s="6">
        <f t="shared" si="12"/>
        <v>1.9333333333333333</v>
      </c>
      <c r="Z149" s="7">
        <f t="shared" si="13"/>
        <v>0.17396381871096031</v>
      </c>
      <c r="AA149" s="7">
        <f t="shared" si="17"/>
        <v>0.85183614132954222</v>
      </c>
      <c r="AB149" s="7" t="str">
        <f t="shared" si="14"/>
        <v/>
      </c>
      <c r="AC149" s="7">
        <f t="shared" si="15"/>
        <v>0.17396381871096031</v>
      </c>
      <c r="AD149" s="24" t="str">
        <f t="shared" si="16"/>
        <v/>
      </c>
    </row>
    <row r="150" spans="24:30" x14ac:dyDescent="0.2">
      <c r="X150" s="19">
        <v>146</v>
      </c>
      <c r="Y150" s="6">
        <f t="shared" si="12"/>
        <v>1.9466666666666668</v>
      </c>
      <c r="Z150" s="7">
        <f t="shared" si="13"/>
        <v>0.17108595454830344</v>
      </c>
      <c r="AA150" s="7">
        <f t="shared" si="17"/>
        <v>0.85413641942882379</v>
      </c>
      <c r="AB150" s="7" t="str">
        <f t="shared" si="14"/>
        <v/>
      </c>
      <c r="AC150" s="7">
        <f t="shared" si="15"/>
        <v>0.17108595454830344</v>
      </c>
      <c r="AD150" s="24" t="str">
        <f t="shared" si="16"/>
        <v/>
      </c>
    </row>
    <row r="151" spans="24:30" x14ac:dyDescent="0.2">
      <c r="X151" s="19">
        <v>147</v>
      </c>
      <c r="Y151" s="6">
        <f t="shared" si="12"/>
        <v>1.96</v>
      </c>
      <c r="Z151" s="7">
        <f t="shared" si="13"/>
        <v>0.16825608248426643</v>
      </c>
      <c r="AA151" s="7">
        <f t="shared" si="17"/>
        <v>0.85639864674837707</v>
      </c>
      <c r="AB151" s="7" t="str">
        <f t="shared" si="14"/>
        <v/>
      </c>
      <c r="AC151" s="7">
        <f t="shared" si="15"/>
        <v>0.16825608248426643</v>
      </c>
      <c r="AD151" s="24" t="str">
        <f t="shared" si="16"/>
        <v/>
      </c>
    </row>
    <row r="152" spans="24:30" x14ac:dyDescent="0.2">
      <c r="X152" s="19">
        <v>148</v>
      </c>
      <c r="Y152" s="6">
        <f t="shared" si="12"/>
        <v>1.9733333333333334</v>
      </c>
      <c r="Z152" s="7">
        <f t="shared" si="13"/>
        <v>0.16547348923742994</v>
      </c>
      <c r="AA152" s="7">
        <f t="shared" si="17"/>
        <v>0.85862345842242682</v>
      </c>
      <c r="AB152" s="7" t="str">
        <f t="shared" si="14"/>
        <v/>
      </c>
      <c r="AC152" s="7">
        <f t="shared" si="15"/>
        <v>0.16547348923742994</v>
      </c>
      <c r="AD152" s="24" t="str">
        <f t="shared" si="16"/>
        <v/>
      </c>
    </row>
    <row r="153" spans="24:30" x14ac:dyDescent="0.2">
      <c r="X153" s="19">
        <v>149</v>
      </c>
      <c r="Y153" s="6">
        <f t="shared" si="12"/>
        <v>1.9866666666666666</v>
      </c>
      <c r="Z153" s="7">
        <f t="shared" si="13"/>
        <v>0.16273746638669778</v>
      </c>
      <c r="AA153" s="7">
        <f t="shared" si="17"/>
        <v>0.8608114801068123</v>
      </c>
      <c r="AB153" s="7" t="str">
        <f t="shared" si="14"/>
        <v/>
      </c>
      <c r="AC153" s="7">
        <f t="shared" si="15"/>
        <v>0.16273746638669778</v>
      </c>
      <c r="AD153" s="24" t="str">
        <f t="shared" si="16"/>
        <v/>
      </c>
    </row>
    <row r="154" spans="24:30" x14ac:dyDescent="0.2">
      <c r="X154" s="19">
        <v>150</v>
      </c>
      <c r="Y154" s="6">
        <f t="shared" si="12"/>
        <v>2</v>
      </c>
      <c r="Z154" s="7">
        <f t="shared" si="13"/>
        <v>0.16004731069057179</v>
      </c>
      <c r="AA154" s="7">
        <f t="shared" si="17"/>
        <v>0.862963328045948</v>
      </c>
      <c r="AB154" s="7" t="str">
        <f t="shared" si="14"/>
        <v/>
      </c>
      <c r="AC154" s="7">
        <f t="shared" si="15"/>
        <v>0.16004731069057179</v>
      </c>
      <c r="AD154" s="24" t="str">
        <f t="shared" si="16"/>
        <v/>
      </c>
    </row>
    <row r="155" spans="24:30" x14ac:dyDescent="0.2">
      <c r="X155" s="19">
        <v>151</v>
      </c>
      <c r="Y155" s="6">
        <f t="shared" si="12"/>
        <v>2.0133333333333332</v>
      </c>
      <c r="Z155" s="7">
        <f t="shared" si="13"/>
        <v>0.15740232438098306</v>
      </c>
      <c r="AA155" s="7">
        <f t="shared" si="17"/>
        <v>0.86507960914387194</v>
      </c>
      <c r="AB155" s="7" t="str">
        <f t="shared" si="14"/>
        <v/>
      </c>
      <c r="AC155" s="7">
        <f t="shared" si="15"/>
        <v>0.15740232438098306</v>
      </c>
      <c r="AD155" s="24" t="str">
        <f t="shared" si="16"/>
        <v/>
      </c>
    </row>
    <row r="156" spans="24:30" x14ac:dyDescent="0.2">
      <c r="X156" s="19">
        <v>152</v>
      </c>
      <c r="Y156" s="6">
        <f t="shared" si="12"/>
        <v>2.0266666666666668</v>
      </c>
      <c r="Z156" s="7">
        <f t="shared" si="13"/>
        <v>0.1548018154330783</v>
      </c>
      <c r="AA156" s="7">
        <f t="shared" si="17"/>
        <v>0.86716092103904929</v>
      </c>
      <c r="AB156" s="7" t="str">
        <f t="shared" si="14"/>
        <v/>
      </c>
      <c r="AC156" s="7">
        <f t="shared" si="15"/>
        <v>0.1548018154330783</v>
      </c>
      <c r="AD156" s="24" t="str">
        <f t="shared" si="16"/>
        <v/>
      </c>
    </row>
    <row r="157" spans="24:30" x14ac:dyDescent="0.2">
      <c r="X157" s="19">
        <v>153</v>
      </c>
      <c r="Y157" s="6">
        <f t="shared" si="12"/>
        <v>2.04</v>
      </c>
      <c r="Z157" s="7">
        <f t="shared" si="13"/>
        <v>0.15224509781225998</v>
      </c>
      <c r="AA157" s="7">
        <f t="shared" si="17"/>
        <v>0.86920785218261987</v>
      </c>
      <c r="AB157" s="7" t="str">
        <f t="shared" si="14"/>
        <v/>
      </c>
      <c r="AC157" s="7">
        <f t="shared" si="15"/>
        <v>0.15224509781225998</v>
      </c>
      <c r="AD157" s="24" t="str">
        <f t="shared" si="16"/>
        <v/>
      </c>
    </row>
    <row r="158" spans="24:30" x14ac:dyDescent="0.2">
      <c r="X158" s="19">
        <v>154</v>
      </c>
      <c r="Y158" s="6">
        <f t="shared" si="12"/>
        <v>2.0533333333333332</v>
      </c>
      <c r="Z158" s="7">
        <f t="shared" si="13"/>
        <v>0.14973149169973796</v>
      </c>
      <c r="AA158" s="7">
        <f t="shared" si="17"/>
        <v>0.87122098191979491</v>
      </c>
      <c r="AB158" s="7" t="str">
        <f t="shared" si="14"/>
        <v/>
      </c>
      <c r="AC158" s="7">
        <f t="shared" si="15"/>
        <v>0.14973149169973796</v>
      </c>
      <c r="AD158" s="24" t="str">
        <f t="shared" si="16"/>
        <v/>
      </c>
    </row>
    <row r="159" spans="24:30" x14ac:dyDescent="0.2">
      <c r="X159" s="19">
        <v>155</v>
      </c>
      <c r="Y159" s="6">
        <f t="shared" si="12"/>
        <v>2.0666666666666669</v>
      </c>
      <c r="Z159" s="7">
        <f t="shared" si="13"/>
        <v>0.14726032369777478</v>
      </c>
      <c r="AA159" s="7">
        <f t="shared" si="17"/>
        <v>0.87320088057412515</v>
      </c>
      <c r="AB159" s="7" t="str">
        <f t="shared" si="14"/>
        <v/>
      </c>
      <c r="AC159" s="7">
        <f t="shared" si="15"/>
        <v>0.14726032369777478</v>
      </c>
      <c r="AD159" s="24" t="str">
        <f t="shared" si="16"/>
        <v/>
      </c>
    </row>
    <row r="160" spans="24:30" x14ac:dyDescent="0.2">
      <c r="X160" s="19">
        <v>156</v>
      </c>
      <c r="Y160" s="6">
        <f t="shared" si="12"/>
        <v>2.08</v>
      </c>
      <c r="Z160" s="7">
        <f t="shared" si="13"/>
        <v>0.14483092701576067</v>
      </c>
      <c r="AA160" s="7">
        <f t="shared" si="17"/>
        <v>0.87514810953437572</v>
      </c>
      <c r="AB160" s="7" t="str">
        <f t="shared" si="14"/>
        <v/>
      </c>
      <c r="AC160" s="7">
        <f t="shared" si="15"/>
        <v>0.14483092701576067</v>
      </c>
      <c r="AD160" s="24" t="str">
        <f t="shared" si="16"/>
        <v/>
      </c>
    </row>
    <row r="161" spans="24:30" x14ac:dyDescent="0.2">
      <c r="X161" s="19">
        <v>157</v>
      </c>
      <c r="Y161" s="6">
        <f t="shared" si="12"/>
        <v>2.0933333333333333</v>
      </c>
      <c r="Z161" s="7">
        <f t="shared" si="13"/>
        <v>0.14244264163818654</v>
      </c>
      <c r="AA161" s="7">
        <f t="shared" si="17"/>
        <v>0.87706322134376091</v>
      </c>
      <c r="AB161" s="7" t="str">
        <f t="shared" si="14"/>
        <v/>
      </c>
      <c r="AC161" s="7">
        <f t="shared" si="15"/>
        <v>0.14244264163818654</v>
      </c>
      <c r="AD161" s="24" t="str">
        <f t="shared" si="16"/>
        <v/>
      </c>
    </row>
    <row r="162" spans="24:30" x14ac:dyDescent="0.2">
      <c r="X162" s="19">
        <v>158</v>
      </c>
      <c r="Y162" s="6">
        <f t="shared" si="12"/>
        <v>2.1066666666666665</v>
      </c>
      <c r="Z162" s="7">
        <f t="shared" si="13"/>
        <v>0.14009481447553995</v>
      </c>
      <c r="AA162" s="7">
        <f t="shared" si="17"/>
        <v>0.87894675979130288</v>
      </c>
      <c r="AB162" s="7" t="str">
        <f t="shared" si="14"/>
        <v/>
      </c>
      <c r="AC162" s="7">
        <f t="shared" si="15"/>
        <v>0.14009481447553995</v>
      </c>
      <c r="AD162" s="24" t="str">
        <f t="shared" si="16"/>
        <v/>
      </c>
    </row>
    <row r="163" spans="24:30" x14ac:dyDescent="0.2">
      <c r="X163" s="19">
        <v>159</v>
      </c>
      <c r="Y163" s="6">
        <f t="shared" si="12"/>
        <v>2.12</v>
      </c>
      <c r="Z163" s="7">
        <f t="shared" si="13"/>
        <v>0.13778679949909534</v>
      </c>
      <c r="AA163" s="7">
        <f t="shared" si="17"/>
        <v>0.88079926000509456</v>
      </c>
      <c r="AB163" s="7" t="str">
        <f t="shared" si="14"/>
        <v/>
      </c>
      <c r="AC163" s="7">
        <f t="shared" si="15"/>
        <v>0.13778679949909534</v>
      </c>
      <c r="AD163" s="24" t="str">
        <f t="shared" si="16"/>
        <v/>
      </c>
    </row>
    <row r="164" spans="24:30" x14ac:dyDescent="0.2">
      <c r="X164" s="19">
        <v>160</v>
      </c>
      <c r="Y164" s="6">
        <f t="shared" si="12"/>
        <v>2.1333333333333333</v>
      </c>
      <c r="Z164" s="7">
        <f t="shared" si="13"/>
        <v>0.1355179578605181</v>
      </c>
      <c r="AA164" s="7">
        <f t="shared" si="17"/>
        <v>0.88262124854725654</v>
      </c>
      <c r="AB164" s="7" t="str">
        <f t="shared" si="14"/>
        <v/>
      </c>
      <c r="AC164" s="7">
        <f t="shared" si="15"/>
        <v>0.1355179578605181</v>
      </c>
      <c r="AD164" s="24" t="str">
        <f t="shared" si="16"/>
        <v/>
      </c>
    </row>
    <row r="165" spans="24:30" x14ac:dyDescent="0.2">
      <c r="X165" s="19">
        <v>161</v>
      </c>
      <c r="Y165" s="6">
        <f t="shared" si="12"/>
        <v>2.1466666666666665</v>
      </c>
      <c r="Z165" s="7">
        <f t="shared" si="13"/>
        <v>0.13328765799716399</v>
      </c>
      <c r="AA165" s="7">
        <f t="shared" si="17"/>
        <v>0.88441324351039385</v>
      </c>
      <c r="AB165" s="7" t="str">
        <f t="shared" si="14"/>
        <v/>
      </c>
      <c r="AC165" s="7">
        <f t="shared" si="15"/>
        <v>0.13328765799716399</v>
      </c>
      <c r="AD165" s="24" t="str">
        <f t="shared" si="16"/>
        <v/>
      </c>
    </row>
    <row r="166" spans="24:30" x14ac:dyDescent="0.2">
      <c r="X166" s="19">
        <v>162</v>
      </c>
      <c r="Y166" s="6">
        <f t="shared" si="12"/>
        <v>2.16</v>
      </c>
      <c r="Z166" s="7">
        <f t="shared" si="13"/>
        <v>0.13109527572390151</v>
      </c>
      <c r="AA166" s="7">
        <f t="shared" si="17"/>
        <v>0.88617575461536535</v>
      </c>
      <c r="AB166" s="7" t="str">
        <f t="shared" si="14"/>
        <v/>
      </c>
      <c r="AC166" s="7">
        <f t="shared" si="15"/>
        <v>0.13109527572390151</v>
      </c>
      <c r="AD166" s="24" t="str">
        <f t="shared" si="16"/>
        <v/>
      </c>
    </row>
    <row r="167" spans="24:30" x14ac:dyDescent="0.2">
      <c r="X167" s="19">
        <v>163</v>
      </c>
      <c r="Y167" s="6">
        <f t="shared" si="12"/>
        <v>2.1733333333333333</v>
      </c>
      <c r="Z167" s="7">
        <f t="shared" si="13"/>
        <v>0.1289401943122559</v>
      </c>
      <c r="AA167" s="7">
        <f t="shared" si="17"/>
        <v>0.88790928331019026</v>
      </c>
      <c r="AB167" s="7" t="str">
        <f t="shared" si="14"/>
        <v/>
      </c>
      <c r="AC167" s="7">
        <f t="shared" si="15"/>
        <v>0.1289401943122559</v>
      </c>
      <c r="AD167" s="24" t="str">
        <f t="shared" si="16"/>
        <v/>
      </c>
    </row>
    <row r="168" spans="24:30" x14ac:dyDescent="0.2">
      <c r="X168" s="19">
        <v>164</v>
      </c>
      <c r="Y168" s="6">
        <f t="shared" si="12"/>
        <v>2.1866666666666665</v>
      </c>
      <c r="Z168" s="7">
        <f t="shared" si="13"/>
        <v>0.12682180455761949</v>
      </c>
      <c r="AA168" s="7">
        <f t="shared" si="17"/>
        <v>0.88961432286993336</v>
      </c>
      <c r="AB168" s="7" t="str">
        <f t="shared" si="14"/>
        <v/>
      </c>
      <c r="AC168" s="7">
        <f t="shared" si="15"/>
        <v>0.12682180455761949</v>
      </c>
      <c r="AD168" s="24" t="str">
        <f t="shared" si="16"/>
        <v/>
      </c>
    </row>
    <row r="169" spans="24:30" x14ac:dyDescent="0.2">
      <c r="X169" s="19">
        <v>165</v>
      </c>
      <c r="Y169" s="6">
        <f t="shared" si="12"/>
        <v>2.2000000000000002</v>
      </c>
      <c r="Z169" s="7">
        <f t="shared" si="13"/>
        <v>0.12473950483524796</v>
      </c>
      <c r="AA169" s="7">
        <f t="shared" si="17"/>
        <v>0.89129135849740704</v>
      </c>
      <c r="AB169" s="7" t="str">
        <f t="shared" si="14"/>
        <v/>
      </c>
      <c r="AC169" s="7">
        <f t="shared" si="15"/>
        <v>0.12473950483524796</v>
      </c>
      <c r="AD169" s="24" t="str">
        <f t="shared" si="16"/>
        <v/>
      </c>
    </row>
    <row r="170" spans="24:30" x14ac:dyDescent="0.2">
      <c r="X170" s="19">
        <v>166</v>
      </c>
      <c r="Y170" s="6">
        <f t="shared" si="12"/>
        <v>2.2133333333333334</v>
      </c>
      <c r="Z170" s="7">
        <f t="shared" si="13"/>
        <v>0.12269270114571833</v>
      </c>
      <c r="AA170" s="7">
        <f t="shared" si="17"/>
        <v>0.89294086742455081</v>
      </c>
      <c r="AB170" s="7" t="str">
        <f t="shared" si="14"/>
        <v/>
      </c>
      <c r="AC170" s="7">
        <f t="shared" si="15"/>
        <v>0.12269270114571833</v>
      </c>
      <c r="AD170" s="24" t="str">
        <f t="shared" si="16"/>
        <v/>
      </c>
    </row>
    <row r="171" spans="24:30" x14ac:dyDescent="0.2">
      <c r="X171" s="19">
        <v>167</v>
      </c>
      <c r="Y171" s="6">
        <f t="shared" si="12"/>
        <v>2.2266666666666666</v>
      </c>
      <c r="Z171" s="7">
        <f t="shared" si="13"/>
        <v>0.12068080715049213</v>
      </c>
      <c r="AA171" s="7">
        <f t="shared" si="17"/>
        <v>0.8945633190143506</v>
      </c>
      <c r="AB171" s="7" t="str">
        <f t="shared" si="14"/>
        <v/>
      </c>
      <c r="AC171" s="7">
        <f t="shared" si="15"/>
        <v>0.12068080715049213</v>
      </c>
      <c r="AD171" s="24" t="str">
        <f t="shared" si="16"/>
        <v/>
      </c>
    </row>
    <row r="172" spans="24:30" x14ac:dyDescent="0.2">
      <c r="X172" s="19">
        <v>168</v>
      </c>
      <c r="Y172" s="6">
        <f t="shared" si="12"/>
        <v>2.2400000000000002</v>
      </c>
      <c r="Z172" s="7">
        <f t="shared" si="13"/>
        <v>0.11870324419819372</v>
      </c>
      <c r="AA172" s="7">
        <f t="shared" si="17"/>
        <v>0.89615917486316876</v>
      </c>
      <c r="AB172" s="7" t="str">
        <f t="shared" si="14"/>
        <v/>
      </c>
      <c r="AC172" s="7">
        <f t="shared" si="15"/>
        <v>0.11870324419819372</v>
      </c>
      <c r="AD172" s="24" t="str">
        <f t="shared" si="16"/>
        <v/>
      </c>
    </row>
    <row r="173" spans="24:30" x14ac:dyDescent="0.2">
      <c r="X173" s="19">
        <v>169</v>
      </c>
      <c r="Y173" s="6">
        <f t="shared" si="12"/>
        <v>2.2533333333333334</v>
      </c>
      <c r="Z173" s="7">
        <f t="shared" si="13"/>
        <v>0.11675944134219018</v>
      </c>
      <c r="AA173" s="7">
        <f t="shared" si="17"/>
        <v>0.89772888890336533</v>
      </c>
      <c r="AB173" s="7" t="str">
        <f t="shared" si="14"/>
        <v/>
      </c>
      <c r="AC173" s="7">
        <f t="shared" si="15"/>
        <v>0.11675944134219018</v>
      </c>
      <c r="AD173" s="24" t="str">
        <f t="shared" si="16"/>
        <v/>
      </c>
    </row>
    <row r="174" spans="24:30" x14ac:dyDescent="0.2">
      <c r="X174" s="19">
        <v>170</v>
      </c>
      <c r="Y174" s="6">
        <f t="shared" si="12"/>
        <v>2.2666666666666666</v>
      </c>
      <c r="Z174" s="7">
        <f t="shared" si="13"/>
        <v>0.11484883535001093</v>
      </c>
      <c r="AA174" s="7">
        <f t="shared" si="17"/>
        <v>0.89927290750610078</v>
      </c>
      <c r="AB174" s="7" t="str">
        <f t="shared" si="14"/>
        <v/>
      </c>
      <c r="AC174" s="7">
        <f t="shared" si="15"/>
        <v>0.11484883535001093</v>
      </c>
      <c r="AD174" s="24" t="str">
        <f t="shared" si="16"/>
        <v/>
      </c>
    </row>
    <row r="175" spans="24:30" x14ac:dyDescent="0.2">
      <c r="X175" s="19">
        <v>171</v>
      </c>
      <c r="Y175" s="6">
        <f t="shared" si="12"/>
        <v>2.2799999999999998</v>
      </c>
      <c r="Z175" s="7">
        <f t="shared" si="13"/>
        <v>0.11297087070514343</v>
      </c>
      <c r="AA175" s="7">
        <f t="shared" si="17"/>
        <v>0.90079166958421131</v>
      </c>
      <c r="AB175" s="7" t="str">
        <f t="shared" si="14"/>
        <v/>
      </c>
      <c r="AC175" s="7">
        <f t="shared" si="15"/>
        <v>0.11297087070514343</v>
      </c>
      <c r="AD175" s="24" t="str">
        <f t="shared" si="16"/>
        <v/>
      </c>
    </row>
    <row r="176" spans="24:30" x14ac:dyDescent="0.2">
      <c r="X176" s="19">
        <v>172</v>
      </c>
      <c r="Y176" s="6">
        <f t="shared" si="12"/>
        <v>2.2933333333333334</v>
      </c>
      <c r="Z176" s="7">
        <f t="shared" si="13"/>
        <v>0.11112499960168609</v>
      </c>
      <c r="AA176" s="7">
        <f t="shared" si="17"/>
        <v>0.90228560669505931</v>
      </c>
      <c r="AB176" s="7" t="str">
        <f t="shared" si="14"/>
        <v/>
      </c>
      <c r="AC176" s="7">
        <f t="shared" si="15"/>
        <v>0.11112499960168609</v>
      </c>
      <c r="AD176" s="24" t="str">
        <f t="shared" si="16"/>
        <v/>
      </c>
    </row>
    <row r="177" spans="24:30" x14ac:dyDescent="0.2">
      <c r="X177" s="19">
        <v>173</v>
      </c>
      <c r="Y177" s="6">
        <f t="shared" si="12"/>
        <v>2.3066666666666666</v>
      </c>
      <c r="Z177" s="7">
        <f t="shared" si="13"/>
        <v>0.10931068193233956</v>
      </c>
      <c r="AA177" s="7">
        <f t="shared" si="17"/>
        <v>0.90375514314326999</v>
      </c>
      <c r="AB177" s="7" t="str">
        <f t="shared" si="14"/>
        <v/>
      </c>
      <c r="AC177" s="7">
        <f t="shared" si="15"/>
        <v>0.10931068193233956</v>
      </c>
      <c r="AD177" s="24" t="str">
        <f t="shared" si="16"/>
        <v/>
      </c>
    </row>
    <row r="178" spans="24:30" x14ac:dyDescent="0.2">
      <c r="X178" s="19">
        <v>174</v>
      </c>
      <c r="Y178" s="6">
        <f t="shared" si="12"/>
        <v>2.3199999999999998</v>
      </c>
      <c r="Z178" s="7">
        <f t="shared" si="13"/>
        <v>0.10752738527017362</v>
      </c>
      <c r="AA178" s="7">
        <f t="shared" si="17"/>
        <v>0.90520069608326359</v>
      </c>
      <c r="AB178" s="7" t="str">
        <f t="shared" si="14"/>
        <v/>
      </c>
      <c r="AC178" s="7">
        <f t="shared" si="15"/>
        <v>0.10752738527017362</v>
      </c>
      <c r="AD178" s="24" t="str">
        <f t="shared" si="16"/>
        <v/>
      </c>
    </row>
    <row r="179" spans="24:30" x14ac:dyDescent="0.2">
      <c r="X179" s="19">
        <v>175</v>
      </c>
      <c r="Y179" s="6">
        <f t="shared" si="12"/>
        <v>2.3333333333333335</v>
      </c>
      <c r="Z179" s="7">
        <f t="shared" si="13"/>
        <v>0.10577458484459509</v>
      </c>
      <c r="AA179" s="7">
        <f t="shared" si="17"/>
        <v>0.90662267562150711</v>
      </c>
      <c r="AB179" s="7" t="str">
        <f t="shared" si="14"/>
        <v/>
      </c>
      <c r="AC179" s="7">
        <f t="shared" si="15"/>
        <v>0.10577458484459509</v>
      </c>
      <c r="AD179" s="24" t="str">
        <f t="shared" si="16"/>
        <v/>
      </c>
    </row>
    <row r="180" spans="24:30" x14ac:dyDescent="0.2">
      <c r="X180" s="19">
        <v>176</v>
      </c>
      <c r="Y180" s="6">
        <f t="shared" si="12"/>
        <v>2.3466666666666667</v>
      </c>
      <c r="Z180" s="7">
        <f t="shared" si="13"/>
        <v>0.10405176351191622</v>
      </c>
      <c r="AA180" s="7">
        <f t="shared" si="17"/>
        <v>0.9080214849184074</v>
      </c>
      <c r="AB180" s="7" t="str">
        <f t="shared" si="14"/>
        <v/>
      </c>
      <c r="AC180" s="7">
        <f t="shared" si="15"/>
        <v>0.10405176351191622</v>
      </c>
      <c r="AD180" s="24" t="str">
        <f t="shared" si="16"/>
        <v/>
      </c>
    </row>
    <row r="181" spans="24:30" x14ac:dyDescent="0.2">
      <c r="X181" s="19">
        <v>177</v>
      </c>
      <c r="Y181" s="6">
        <f t="shared" si="12"/>
        <v>2.36</v>
      </c>
      <c r="Z181" s="7">
        <f t="shared" si="13"/>
        <v>0.10235841172090018</v>
      </c>
      <c r="AA181" s="7">
        <f t="shared" si="17"/>
        <v>0.90939752028977983</v>
      </c>
      <c r="AB181" s="7" t="str">
        <f t="shared" si="14"/>
        <v/>
      </c>
      <c r="AC181" s="7">
        <f t="shared" si="15"/>
        <v>0.10235841172090018</v>
      </c>
      <c r="AD181" s="24" t="str">
        <f t="shared" si="16"/>
        <v/>
      </c>
    </row>
    <row r="182" spans="24:30" x14ac:dyDescent="0.2">
      <c r="X182" s="19">
        <v>178</v>
      </c>
      <c r="Y182" s="6">
        <f t="shared" si="12"/>
        <v>2.3733333333333335</v>
      </c>
      <c r="Z182" s="7">
        <f t="shared" si="13"/>
        <v>0.100694027473646</v>
      </c>
      <c r="AA182" s="7">
        <f t="shared" si="17"/>
        <v>0.91075117130782435</v>
      </c>
      <c r="AB182" s="7" t="str">
        <f t="shared" si="14"/>
        <v/>
      </c>
      <c r="AC182" s="7">
        <f t="shared" si="15"/>
        <v>0.100694027473646</v>
      </c>
      <c r="AD182" s="24" t="str">
        <f t="shared" si="16"/>
        <v/>
      </c>
    </row>
    <row r="183" spans="24:30" x14ac:dyDescent="0.2">
      <c r="X183" s="19">
        <v>179</v>
      </c>
      <c r="Y183" s="6">
        <f t="shared" si="12"/>
        <v>2.3866666666666667</v>
      </c>
      <c r="Z183" s="7">
        <f t="shared" si="13"/>
        <v>9.9058116282148723E-2</v>
      </c>
      <c r="AA183" s="7">
        <f t="shared" si="17"/>
        <v>0.91208282090155257</v>
      </c>
      <c r="AB183" s="7" t="str">
        <f t="shared" si="14"/>
        <v/>
      </c>
      <c r="AC183" s="7">
        <f t="shared" si="15"/>
        <v>9.9058116282148723E-2</v>
      </c>
      <c r="AD183" s="24" t="str">
        <f t="shared" si="16"/>
        <v/>
      </c>
    </row>
    <row r="184" spans="24:30" x14ac:dyDescent="0.2">
      <c r="X184" s="19">
        <v>180</v>
      </c>
      <c r="Y184" s="6">
        <f t="shared" si="12"/>
        <v>2.4</v>
      </c>
      <c r="Z184" s="7">
        <f t="shared" si="13"/>
        <v>9.745019112085912E-2</v>
      </c>
      <c r="AA184" s="7">
        <f t="shared" si="17"/>
        <v>0.91339284545660682</v>
      </c>
      <c r="AB184" s="7" t="str">
        <f t="shared" si="14"/>
        <v/>
      </c>
      <c r="AC184" s="7">
        <f t="shared" si="15"/>
        <v>9.745019112085912E-2</v>
      </c>
      <c r="AD184" s="24" t="str">
        <f t="shared" si="16"/>
        <v/>
      </c>
    </row>
    <row r="185" spans="24:30" x14ac:dyDescent="0.2">
      <c r="X185" s="19">
        <v>181</v>
      </c>
      <c r="Y185" s="6">
        <f t="shared" si="12"/>
        <v>2.4133333333333336</v>
      </c>
      <c r="Z185" s="7">
        <f t="shared" si="13"/>
        <v>9.5869772375546655E-2</v>
      </c>
      <c r="AA185" s="7">
        <f t="shared" si="17"/>
        <v>0.91468161491442324</v>
      </c>
      <c r="AB185" s="7" t="str">
        <f t="shared" si="14"/>
        <v/>
      </c>
      <c r="AC185" s="7">
        <f t="shared" si="15"/>
        <v>9.5869772375546655E-2</v>
      </c>
      <c r="AD185" s="24" t="str">
        <f t="shared" si="16"/>
        <v/>
      </c>
    </row>
    <row r="186" spans="24:30" x14ac:dyDescent="0.2">
      <c r="X186" s="19">
        <v>182</v>
      </c>
      <c r="Y186" s="6">
        <f t="shared" si="12"/>
        <v>2.4266666666666667</v>
      </c>
      <c r="Z186" s="7">
        <f t="shared" si="13"/>
        <v>9.4316387788751774E-2</v>
      </c>
      <c r="AA186" s="7">
        <f t="shared" si="17"/>
        <v>0.91594949287068905</v>
      </c>
      <c r="AB186" s="7" t="str">
        <f t="shared" si="14"/>
        <v/>
      </c>
      <c r="AC186" s="7">
        <f t="shared" si="15"/>
        <v>9.4316387788751774E-2</v>
      </c>
      <c r="AD186" s="24" t="str">
        <f t="shared" si="16"/>
        <v/>
      </c>
    </row>
    <row r="187" spans="24:30" x14ac:dyDescent="0.2">
      <c r="X187" s="19">
        <v>183</v>
      </c>
      <c r="Y187" s="6">
        <f t="shared" si="12"/>
        <v>2.44</v>
      </c>
      <c r="Z187" s="7">
        <f t="shared" si="13"/>
        <v>9.2789572402102616E-2</v>
      </c>
      <c r="AA187" s="7">
        <f t="shared" si="17"/>
        <v>0.91719683667305141</v>
      </c>
      <c r="AB187" s="7" t="str">
        <f t="shared" si="14"/>
        <v/>
      </c>
      <c r="AC187" s="7">
        <f t="shared" si="15"/>
        <v>9.2789572402102616E-2</v>
      </c>
      <c r="AD187" s="24" t="str">
        <f t="shared" si="16"/>
        <v/>
      </c>
    </row>
    <row r="188" spans="24:30" x14ac:dyDescent="0.2">
      <c r="X188" s="19">
        <v>184</v>
      </c>
      <c r="Y188" s="6">
        <f t="shared" si="12"/>
        <v>2.4533333333333331</v>
      </c>
      <c r="Z188" s="7">
        <f t="shared" si="13"/>
        <v>9.1288868495751976E-2</v>
      </c>
      <c r="AA188" s="7">
        <f t="shared" si="17"/>
        <v>0.91842399751803883</v>
      </c>
      <c r="AB188" s="7" t="str">
        <f t="shared" si="14"/>
        <v/>
      </c>
      <c r="AC188" s="7">
        <f t="shared" si="15"/>
        <v>9.1288868495751976E-2</v>
      </c>
      <c r="AD188" s="24" t="str">
        <f t="shared" si="16"/>
        <v/>
      </c>
    </row>
    <row r="189" spans="24:30" x14ac:dyDescent="0.2">
      <c r="X189" s="19">
        <v>185</v>
      </c>
      <c r="Y189" s="6">
        <f t="shared" si="12"/>
        <v>2.4666666666666668</v>
      </c>
      <c r="Z189" s="7">
        <f t="shared" si="13"/>
        <v>8.981382552517711E-2</v>
      </c>
      <c r="AA189" s="7">
        <f t="shared" si="17"/>
        <v>0.91963132054715491</v>
      </c>
      <c r="AB189" s="7" t="str">
        <f t="shared" si="14"/>
        <v/>
      </c>
      <c r="AC189" s="7">
        <f t="shared" si="15"/>
        <v>8.981382552517711E-2</v>
      </c>
      <c r="AD189" s="24" t="str">
        <f t="shared" si="16"/>
        <v/>
      </c>
    </row>
    <row r="190" spans="24:30" x14ac:dyDescent="0.2">
      <c r="X190" s="19">
        <v>186</v>
      </c>
      <c r="Y190" s="6">
        <f t="shared" si="12"/>
        <v>2.48</v>
      </c>
      <c r="Z190" s="7">
        <f t="shared" si="13"/>
        <v>8.8364000055575043E-2</v>
      </c>
      <c r="AA190" s="7">
        <f t="shared" si="17"/>
        <v>0.92081914494211559</v>
      </c>
      <c r="AB190" s="7" t="str">
        <f t="shared" si="14"/>
        <v/>
      </c>
      <c r="AC190" s="7">
        <f t="shared" si="15"/>
        <v>8.8364000055575043E-2</v>
      </c>
      <c r="AD190" s="24" t="str">
        <f t="shared" si="16"/>
        <v/>
      </c>
    </row>
    <row r="191" spans="24:30" x14ac:dyDescent="0.2">
      <c r="X191" s="19">
        <v>187</v>
      </c>
      <c r="Y191" s="6">
        <f t="shared" si="12"/>
        <v>2.4933333333333332</v>
      </c>
      <c r="Z191" s="7">
        <f t="shared" si="13"/>
        <v>8.693895569406708E-2</v>
      </c>
      <c r="AA191" s="7">
        <f t="shared" si="17"/>
        <v>0.92198780401919556</v>
      </c>
      <c r="AB191" s="7" t="str">
        <f t="shared" si="14"/>
        <v/>
      </c>
      <c r="AC191" s="7">
        <f t="shared" si="15"/>
        <v>8.693895569406708E-2</v>
      </c>
      <c r="AD191" s="24" t="str">
        <f t="shared" si="16"/>
        <v/>
      </c>
    </row>
    <row r="192" spans="24:30" x14ac:dyDescent="0.2">
      <c r="X192" s="19">
        <v>188</v>
      </c>
      <c r="Y192" s="6">
        <f t="shared" si="12"/>
        <v>2.5066666666666668</v>
      </c>
      <c r="Z192" s="7">
        <f t="shared" si="13"/>
        <v>8.5538263019920124E-2</v>
      </c>
      <c r="AA192" s="7">
        <f t="shared" si="17"/>
        <v>0.92313762532265686</v>
      </c>
      <c r="AB192" s="7" t="str">
        <f t="shared" si="14"/>
        <v/>
      </c>
      <c r="AC192" s="7">
        <f t="shared" si="15"/>
        <v>8.5538263019920124E-2</v>
      </c>
      <c r="AD192" s="24" t="str">
        <f t="shared" si="16"/>
        <v/>
      </c>
    </row>
    <row r="193" spans="24:30" x14ac:dyDescent="0.2">
      <c r="X193" s="19">
        <v>189</v>
      </c>
      <c r="Y193" s="6">
        <f t="shared" si="12"/>
        <v>2.52</v>
      </c>
      <c r="Z193" s="7">
        <f t="shared" si="13"/>
        <v>8.4161499512978577E-2</v>
      </c>
      <c r="AA193" s="7">
        <f t="shared" si="17"/>
        <v>0.92426893071723626</v>
      </c>
      <c r="AB193" s="7" t="str">
        <f t="shared" si="14"/>
        <v/>
      </c>
      <c r="AC193" s="7">
        <f t="shared" si="15"/>
        <v>8.4161499512978577E-2</v>
      </c>
      <c r="AD193" s="24" t="str">
        <f t="shared" si="16"/>
        <v/>
      </c>
    </row>
    <row r="194" spans="24:30" x14ac:dyDescent="0.2">
      <c r="X194" s="19">
        <v>190</v>
      </c>
      <c r="Y194" s="6">
        <f t="shared" si="12"/>
        <v>2.5333333333333332</v>
      </c>
      <c r="Z194" s="7">
        <f t="shared" si="13"/>
        <v>8.2808249480485402E-2</v>
      </c>
      <c r="AA194" s="7">
        <f t="shared" si="17"/>
        <v>0.92538203647966666</v>
      </c>
      <c r="AB194" s="7" t="str">
        <f t="shared" si="14"/>
        <v/>
      </c>
      <c r="AC194" s="7">
        <f t="shared" si="15"/>
        <v>8.2808249480485402E-2</v>
      </c>
      <c r="AD194" s="24" t="str">
        <f t="shared" si="16"/>
        <v/>
      </c>
    </row>
    <row r="195" spans="24:30" x14ac:dyDescent="0.2">
      <c r="X195" s="19">
        <v>191</v>
      </c>
      <c r="Y195" s="6">
        <f t="shared" si="12"/>
        <v>2.5466666666666669</v>
      </c>
      <c r="Z195" s="7">
        <f t="shared" si="13"/>
        <v>8.1478103982470212E-2</v>
      </c>
      <c r="AA195" s="7">
        <f t="shared" si="17"/>
        <v>0.92647725338921316</v>
      </c>
      <c r="AB195" s="7" t="str">
        <f t="shared" si="14"/>
        <v/>
      </c>
      <c r="AC195" s="7">
        <f t="shared" si="15"/>
        <v>8.1478103982470212E-2</v>
      </c>
      <c r="AD195" s="24" t="str">
        <f t="shared" si="16"/>
        <v/>
      </c>
    </row>
    <row r="196" spans="24:30" x14ac:dyDescent="0.2">
      <c r="X196" s="19">
        <v>192</v>
      </c>
      <c r="Y196" s="6">
        <f t="shared" si="12"/>
        <v>2.56</v>
      </c>
      <c r="Z196" s="7">
        <f t="shared" si="13"/>
        <v>8.0170660755863044E-2</v>
      </c>
      <c r="AA196" s="7">
        <f t="shared" si="17"/>
        <v>0.92755488681720544</v>
      </c>
      <c r="AB196" s="7" t="str">
        <f t="shared" si="14"/>
        <v/>
      </c>
      <c r="AC196" s="7">
        <f t="shared" si="15"/>
        <v>8.0170660755863044E-2</v>
      </c>
      <c r="AD196" s="24" t="str">
        <f t="shared" si="16"/>
        <v/>
      </c>
    </row>
    <row r="197" spans="24:30" x14ac:dyDescent="0.2">
      <c r="X197" s="19">
        <v>193</v>
      </c>
      <c r="Y197" s="6">
        <f t="shared" ref="Y197:Y260" si="18">$O$4+X197*($O$5-$O$4)/600</f>
        <v>2.5733333333333333</v>
      </c>
      <c r="Z197" s="7">
        <f t="shared" ref="Z197:Z260" si="19">EXP($O$13+$O$9*$O$7+LN(Y197)*$O$8-$O$11-$O$12-$O$6*LN(1+($D$3/$D$5)*Y197))</f>
        <v>7.8885524137485855E-2</v>
      </c>
      <c r="AA197" s="7">
        <f t="shared" si="17"/>
        <v>0.92861523681555103</v>
      </c>
      <c r="AB197" s="7" t="str">
        <f t="shared" ref="AB197:AB260" si="20">IF(Y197&lt;$D$11,EXP($O$13+$O$9*$O$7+LN(Y197)*$O$8-$O$11-$O$12-$O$6*LN(1+($D$3/$D$5)*Y197)),"")</f>
        <v/>
      </c>
      <c r="AC197" s="7">
        <f t="shared" ref="AC197:AC260" si="21">IF(AND(Y197&gt;=$D$11,Y197&lt;=$D$12),EXP($O$13+$O$9*$O$7+LN(Y197)*$O$8-$O$11-$O$12-$O$6*LN(1+($D$3/$D$5)*Y197)),"")</f>
        <v>7.8885524137485855E-2</v>
      </c>
      <c r="AD197" s="24" t="str">
        <f t="shared" ref="AD197:AD260" si="22">IF(Y197&gt;$D$12,EXP($O$13+$O$9*$O$7+LN(Y197)*$O$8-$O$11-$O$12-$O$6*LN(1+($D$3/$D$5)*Y197)),"")</f>
        <v/>
      </c>
    </row>
    <row r="198" spans="24:30" x14ac:dyDescent="0.2">
      <c r="X198" s="19">
        <v>194</v>
      </c>
      <c r="Y198" s="6">
        <f t="shared" si="18"/>
        <v>2.5866666666666664</v>
      </c>
      <c r="Z198" s="7">
        <f t="shared" si="19"/>
        <v>7.7622304986069646E-2</v>
      </c>
      <c r="AA198" s="7">
        <f t="shared" ref="AA198:AA261" si="23">1-FDIST(Y198,$D$3,$D$5)</f>
        <v>0.92965859820421481</v>
      </c>
      <c r="AB198" s="7" t="str">
        <f t="shared" si="20"/>
        <v/>
      </c>
      <c r="AC198" s="7">
        <f t="shared" si="21"/>
        <v>7.7622304986069646E-2</v>
      </c>
      <c r="AD198" s="24" t="str">
        <f t="shared" si="22"/>
        <v/>
      </c>
    </row>
    <row r="199" spans="24:30" x14ac:dyDescent="0.2">
      <c r="X199" s="19">
        <v>195</v>
      </c>
      <c r="Y199" s="6">
        <f t="shared" si="18"/>
        <v>2.6</v>
      </c>
      <c r="Z199" s="7">
        <f t="shared" si="19"/>
        <v>7.6380620603427984E-2</v>
      </c>
      <c r="AA199" s="7">
        <f t="shared" si="23"/>
        <v>0.93068526065765356</v>
      </c>
      <c r="AB199" s="7" t="str">
        <f t="shared" si="20"/>
        <v/>
      </c>
      <c r="AC199" s="7">
        <f t="shared" si="21"/>
        <v>7.6380620603427984E-2</v>
      </c>
      <c r="AD199" s="24" t="str">
        <f t="shared" si="22"/>
        <v/>
      </c>
    </row>
    <row r="200" spans="24:30" x14ac:dyDescent="0.2">
      <c r="X200" s="19">
        <v>196</v>
      </c>
      <c r="Y200" s="6">
        <f t="shared" si="18"/>
        <v>2.6133333333333333</v>
      </c>
      <c r="Z200" s="7">
        <f t="shared" si="19"/>
        <v>7.5160094654918602E-2</v>
      </c>
      <c r="AA200" s="7">
        <f t="shared" si="23"/>
        <v>0.93169550879019369</v>
      </c>
      <c r="AB200" s="7" t="str">
        <f t="shared" si="20"/>
        <v/>
      </c>
      <c r="AC200" s="7">
        <f t="shared" si="21"/>
        <v>7.5160094654918602E-2</v>
      </c>
      <c r="AD200" s="24" t="str">
        <f t="shared" si="22"/>
        <v/>
      </c>
    </row>
    <row r="201" spans="24:30" x14ac:dyDescent="0.2">
      <c r="X201" s="19">
        <v>197</v>
      </c>
      <c r="Y201" s="6">
        <f t="shared" si="18"/>
        <v>2.6266666666666665</v>
      </c>
      <c r="Z201" s="7">
        <f t="shared" si="19"/>
        <v>7.3960357089309384E-2</v>
      </c>
      <c r="AA201" s="7">
        <f t="shared" si="23"/>
        <v>0.93268962224034524</v>
      </c>
      <c r="AB201" s="7" t="str">
        <f t="shared" si="20"/>
        <v/>
      </c>
      <c r="AC201" s="7">
        <f t="shared" si="21"/>
        <v>7.3960357089309384E-2</v>
      </c>
      <c r="AD201" s="24" t="str">
        <f t="shared" si="22"/>
        <v/>
      </c>
    </row>
    <row r="202" spans="24:30" x14ac:dyDescent="0.2">
      <c r="X202" s="19">
        <v>198</v>
      </c>
      <c r="Y202" s="6">
        <f t="shared" si="18"/>
        <v>2.64</v>
      </c>
      <c r="Z202" s="7">
        <f t="shared" si="19"/>
        <v>7.2781044058162575E-2</v>
      </c>
      <c r="AA202" s="7">
        <f t="shared" si="23"/>
        <v>0.93366787575404375</v>
      </c>
      <c r="AB202" s="7" t="str">
        <f t="shared" si="20"/>
        <v/>
      </c>
      <c r="AC202" s="7">
        <f t="shared" si="21"/>
        <v>7.2781044058162575E-2</v>
      </c>
      <c r="AD202" s="24" t="str">
        <f t="shared" si="22"/>
        <v/>
      </c>
    </row>
    <row r="203" spans="24:30" x14ac:dyDescent="0.2">
      <c r="X203" s="19">
        <v>199</v>
      </c>
      <c r="Y203" s="6">
        <f t="shared" si="18"/>
        <v>2.6533333333333333</v>
      </c>
      <c r="Z203" s="7">
        <f t="shared" si="19"/>
        <v>7.1621797834844153E-2</v>
      </c>
      <c r="AA203" s="7">
        <f t="shared" si="23"/>
        <v>0.93463053926681394</v>
      </c>
      <c r="AB203" s="7" t="str">
        <f t="shared" si="20"/>
        <v/>
      </c>
      <c r="AC203" s="7">
        <f t="shared" si="21"/>
        <v>7.1621797834844153E-2</v>
      </c>
      <c r="AD203" s="24" t="str">
        <f t="shared" si="22"/>
        <v/>
      </c>
    </row>
    <row r="204" spans="24:30" x14ac:dyDescent="0.2">
      <c r="X204" s="19">
        <v>200</v>
      </c>
      <c r="Y204" s="6">
        <f t="shared" si="18"/>
        <v>2.6666666666666665</v>
      </c>
      <c r="Z204" s="7">
        <f t="shared" si="19"/>
        <v>7.0482266733254959E-2</v>
      </c>
      <c r="AA204" s="7">
        <f t="shared" si="23"/>
        <v>0.93557787798485337</v>
      </c>
      <c r="AB204" s="7" t="str">
        <f t="shared" si="20"/>
        <v/>
      </c>
      <c r="AC204" s="7">
        <f t="shared" si="21"/>
        <v>7.0482266733254959E-2</v>
      </c>
      <c r="AD204" s="24" t="str">
        <f t="shared" si="22"/>
        <v/>
      </c>
    </row>
    <row r="205" spans="24:30" x14ac:dyDescent="0.2">
      <c r="X205" s="19">
        <v>201</v>
      </c>
      <c r="Y205" s="6">
        <f t="shared" si="18"/>
        <v>2.68</v>
      </c>
      <c r="Z205" s="7">
        <f t="shared" si="19"/>
        <v>6.9362105026377741E-2</v>
      </c>
      <c r="AA205" s="7">
        <f t="shared" si="23"/>
        <v>0.93651015246502878</v>
      </c>
      <c r="AB205" s="7" t="str">
        <f t="shared" si="20"/>
        <v/>
      </c>
      <c r="AC205" s="7">
        <f t="shared" si="21"/>
        <v>6.9362105026377741E-2</v>
      </c>
      <c r="AD205" s="24" t="str">
        <f t="shared" si="22"/>
        <v/>
      </c>
    </row>
    <row r="206" spans="24:30" x14ac:dyDescent="0.2">
      <c r="X206" s="19">
        <v>202</v>
      </c>
      <c r="Y206" s="6">
        <f t="shared" si="18"/>
        <v>2.6933333333333334</v>
      </c>
      <c r="Z206" s="7">
        <f t="shared" si="19"/>
        <v>6.8260972864727015E-2</v>
      </c>
      <c r="AA206" s="7">
        <f t="shared" si="23"/>
        <v>0.93742761869378788</v>
      </c>
      <c r="AB206" s="7" t="str">
        <f t="shared" si="20"/>
        <v/>
      </c>
      <c r="AC206" s="7">
        <f t="shared" si="21"/>
        <v>6.8260972864727015E-2</v>
      </c>
      <c r="AD206" s="24" t="str">
        <f t="shared" si="22"/>
        <v/>
      </c>
    </row>
    <row r="207" spans="24:30" x14ac:dyDescent="0.2">
      <c r="X207" s="19">
        <v>203</v>
      </c>
      <c r="Y207" s="6">
        <f t="shared" si="18"/>
        <v>2.7066666666666666</v>
      </c>
      <c r="Z207" s="7">
        <f t="shared" si="19"/>
        <v>6.7178536194783853E-2</v>
      </c>
      <c r="AA207" s="7">
        <f t="shared" si="23"/>
        <v>0.93833052816498252</v>
      </c>
      <c r="AB207" s="7" t="str">
        <f t="shared" si="20"/>
        <v/>
      </c>
      <c r="AC207" s="7">
        <f t="shared" si="21"/>
        <v>6.7178536194783853E-2</v>
      </c>
      <c r="AD207" s="24" t="str">
        <f t="shared" si="22"/>
        <v/>
      </c>
    </row>
    <row r="208" spans="24:30" x14ac:dyDescent="0.2">
      <c r="X208" s="19">
        <v>204</v>
      </c>
      <c r="Y208" s="6">
        <f t="shared" si="18"/>
        <v>2.72</v>
      </c>
      <c r="Z208" s="7">
        <f t="shared" si="19"/>
        <v>6.6114466677489367E-2</v>
      </c>
      <c r="AA208" s="7">
        <f t="shared" si="23"/>
        <v>0.93921912795660389</v>
      </c>
      <c r="AB208" s="7" t="str">
        <f t="shared" si="20"/>
        <v/>
      </c>
      <c r="AC208" s="7">
        <f t="shared" si="21"/>
        <v>6.6114466677489367E-2</v>
      </c>
      <c r="AD208" s="24" t="str">
        <f t="shared" si="22"/>
        <v/>
      </c>
    </row>
    <row r="209" spans="24:30" x14ac:dyDescent="0.2">
      <c r="X209" s="19">
        <v>205</v>
      </c>
      <c r="Y209" s="6">
        <f t="shared" si="18"/>
        <v>2.7333333333333334</v>
      </c>
      <c r="Z209" s="7">
        <f t="shared" si="19"/>
        <v>6.5068441606871127E-2</v>
      </c>
      <c r="AA209" s="7">
        <f t="shared" si="23"/>
        <v>0.94009366080643375</v>
      </c>
      <c r="AB209" s="7" t="str">
        <f t="shared" si="20"/>
        <v/>
      </c>
      <c r="AC209" s="7">
        <f t="shared" si="21"/>
        <v>6.5068441606871127E-2</v>
      </c>
      <c r="AD209" s="24" t="str">
        <f t="shared" si="22"/>
        <v/>
      </c>
    </row>
    <row r="210" spans="24:30" x14ac:dyDescent="0.2">
      <c r="X210" s="19">
        <v>206</v>
      </c>
      <c r="Y210" s="6">
        <f t="shared" si="18"/>
        <v>2.7466666666666666</v>
      </c>
      <c r="Z210" s="7">
        <f t="shared" si="19"/>
        <v>6.4040143828865234E-2</v>
      </c>
      <c r="AA210" s="7">
        <f t="shared" si="23"/>
        <v>0.94095436518661035</v>
      </c>
      <c r="AB210" s="7" t="str">
        <f t="shared" si="20"/>
        <v/>
      </c>
      <c r="AC210" s="7">
        <f t="shared" si="21"/>
        <v>6.4040143828865234E-2</v>
      </c>
      <c r="AD210" s="24" t="str">
        <f t="shared" si="22"/>
        <v/>
      </c>
    </row>
    <row r="211" spans="24:30" x14ac:dyDescent="0.2">
      <c r="X211" s="19">
        <v>207</v>
      </c>
      <c r="Y211" s="6">
        <f t="shared" si="18"/>
        <v>2.76</v>
      </c>
      <c r="Z211" s="7">
        <f t="shared" si="19"/>
        <v>6.3029261660400362E-2</v>
      </c>
      <c r="AA211" s="7">
        <f t="shared" si="23"/>
        <v>0.94180147537711401</v>
      </c>
      <c r="AB211" s="7" t="str">
        <f t="shared" si="20"/>
        <v/>
      </c>
      <c r="AC211" s="7">
        <f t="shared" si="21"/>
        <v>6.3029261660400362E-2</v>
      </c>
      <c r="AD211" s="24" t="str">
        <f t="shared" si="22"/>
        <v/>
      </c>
    </row>
    <row r="212" spans="24:30" x14ac:dyDescent="0.2">
      <c r="X212" s="19">
        <v>208</v>
      </c>
      <c r="Y212" s="6">
        <f t="shared" si="18"/>
        <v>2.7733333333333334</v>
      </c>
      <c r="Z212" s="7">
        <f t="shared" si="19"/>
        <v>6.2035488808796425E-2</v>
      </c>
      <c r="AA212" s="7">
        <f t="shared" si="23"/>
        <v>0.94263522153817592</v>
      </c>
      <c r="AB212" s="7" t="str">
        <f t="shared" si="20"/>
        <v/>
      </c>
      <c r="AC212" s="7">
        <f t="shared" si="21"/>
        <v>6.2035488808796425E-2</v>
      </c>
      <c r="AD212" s="24" t="str">
        <f t="shared" si="22"/>
        <v/>
      </c>
    </row>
    <row r="213" spans="24:30" x14ac:dyDescent="0.2">
      <c r="X213" s="19">
        <v>209</v>
      </c>
      <c r="Y213" s="6">
        <f t="shared" si="18"/>
        <v>2.7866666666666666</v>
      </c>
      <c r="Z213" s="7">
        <f t="shared" si="19"/>
        <v>6.1058524291534085E-2</v>
      </c>
      <c r="AA213" s="7">
        <f t="shared" si="23"/>
        <v>0.94345582978161524</v>
      </c>
      <c r="AB213" s="7" t="str">
        <f t="shared" si="20"/>
        <v/>
      </c>
      <c r="AC213" s="7">
        <f t="shared" si="21"/>
        <v>6.1058524291534085E-2</v>
      </c>
      <c r="AD213" s="24" t="str">
        <f t="shared" si="22"/>
        <v/>
      </c>
    </row>
    <row r="214" spans="24:30" x14ac:dyDescent="0.2">
      <c r="X214" s="19">
        <v>210</v>
      </c>
      <c r="Y214" s="6">
        <f t="shared" si="18"/>
        <v>2.8</v>
      </c>
      <c r="Z214" s="7">
        <f t="shared" si="19"/>
        <v>6.009807235644616E-2</v>
      </c>
      <c r="AA214" s="7">
        <f t="shared" si="23"/>
        <v>0.94426352224110788</v>
      </c>
      <c r="AB214" s="7" t="str">
        <f t="shared" si="20"/>
        <v/>
      </c>
      <c r="AC214" s="7">
        <f t="shared" si="21"/>
        <v>6.009807235644616E-2</v>
      </c>
      <c r="AD214" s="24" t="str">
        <f t="shared" si="22"/>
        <v/>
      </c>
    </row>
    <row r="215" spans="24:30" x14ac:dyDescent="0.2">
      <c r="X215" s="19">
        <v>211</v>
      </c>
      <c r="Y215" s="6">
        <f t="shared" si="18"/>
        <v>2.8133333333333335</v>
      </c>
      <c r="Z215" s="7">
        <f t="shared" si="19"/>
        <v>5.9153842402372363E-2</v>
      </c>
      <c r="AA215" s="7">
        <f t="shared" si="23"/>
        <v>0.94505851714139577</v>
      </c>
      <c r="AB215" s="7" t="str">
        <f t="shared" si="20"/>
        <v/>
      </c>
      <c r="AC215" s="7">
        <f t="shared" si="21"/>
        <v>5.9153842402372363E-2</v>
      </c>
      <c r="AD215" s="24" t="str">
        <f t="shared" si="22"/>
        <v/>
      </c>
    </row>
    <row r="216" spans="24:30" x14ac:dyDescent="0.2">
      <c r="X216" s="19">
        <v>212</v>
      </c>
      <c r="Y216" s="6">
        <f t="shared" si="18"/>
        <v>2.8266666666666667</v>
      </c>
      <c r="Z216" s="7">
        <f t="shared" si="19"/>
        <v>5.8225548900325046E-2</v>
      </c>
      <c r="AA216" s="7">
        <f t="shared" si="23"/>
        <v>0.94584102886644028</v>
      </c>
      <c r="AB216" s="7" t="str">
        <f t="shared" si="20"/>
        <v/>
      </c>
      <c r="AC216" s="7">
        <f t="shared" si="21"/>
        <v>5.8225548900325046E-2</v>
      </c>
      <c r="AD216" s="24" t="str">
        <f t="shared" si="22"/>
        <v/>
      </c>
    </row>
    <row r="217" spans="24:30" x14ac:dyDescent="0.2">
      <c r="X217" s="19">
        <v>213</v>
      </c>
      <c r="Y217" s="6">
        <f t="shared" si="18"/>
        <v>2.84</v>
      </c>
      <c r="Z217" s="7">
        <f t="shared" si="19"/>
        <v>5.7312911315201234E-2</v>
      </c>
      <c r="AA217" s="7">
        <f t="shared" si="23"/>
        <v>0.94661126802652906</v>
      </c>
      <c r="AB217" s="7" t="str">
        <f t="shared" si="20"/>
        <v/>
      </c>
      <c r="AC217" s="7">
        <f t="shared" si="21"/>
        <v>5.7312911315201234E-2</v>
      </c>
      <c r="AD217" s="24" t="str">
        <f t="shared" si="22"/>
        <v/>
      </c>
    </row>
    <row r="218" spans="24:30" x14ac:dyDescent="0.2">
      <c r="X218" s="19">
        <v>214</v>
      </c>
      <c r="Y218" s="6">
        <f t="shared" si="18"/>
        <v>2.8533333333333335</v>
      </c>
      <c r="Z218" s="7">
        <f t="shared" si="19"/>
        <v>5.641565402808027E-2</v>
      </c>
      <c r="AA218" s="7">
        <f t="shared" si="23"/>
        <v>0.9473694415243421</v>
      </c>
      <c r="AB218" s="7" t="str">
        <f t="shared" si="20"/>
        <v/>
      </c>
      <c r="AC218" s="7">
        <f t="shared" si="21"/>
        <v>5.641565402808027E-2</v>
      </c>
      <c r="AD218" s="24" t="str">
        <f t="shared" si="22"/>
        <v/>
      </c>
    </row>
    <row r="219" spans="24:30" x14ac:dyDescent="0.2">
      <c r="X219" s="19">
        <v>215</v>
      </c>
      <c r="Y219" s="6">
        <f t="shared" si="18"/>
        <v>2.8666666666666667</v>
      </c>
      <c r="Z219" s="7">
        <f t="shared" si="19"/>
        <v>5.5533506259138533E-2</v>
      </c>
      <c r="AA219" s="7">
        <f t="shared" si="23"/>
        <v>0.94811575261998648</v>
      </c>
      <c r="AB219" s="7" t="str">
        <f t="shared" si="20"/>
        <v/>
      </c>
      <c r="AC219" s="7">
        <f t="shared" si="21"/>
        <v>5.5533506259138533E-2</v>
      </c>
      <c r="AD219" s="24" t="str">
        <f t="shared" si="22"/>
        <v/>
      </c>
    </row>
    <row r="220" spans="24:30" x14ac:dyDescent="0.2">
      <c r="X220" s="19">
        <v>216</v>
      </c>
      <c r="Y220" s="6">
        <f t="shared" si="18"/>
        <v>2.88</v>
      </c>
      <c r="Z220" s="7">
        <f t="shared" si="19"/>
        <v>5.4666201991211881E-2</v>
      </c>
      <c r="AA220" s="7">
        <f t="shared" si="23"/>
        <v>0.94885040099500706</v>
      </c>
      <c r="AB220" s="7" t="str">
        <f t="shared" si="20"/>
        <v/>
      </c>
      <c r="AC220" s="7">
        <f t="shared" si="21"/>
        <v>5.4666201991211881E-2</v>
      </c>
      <c r="AD220" s="24" t="str">
        <f t="shared" si="22"/>
        <v/>
      </c>
    </row>
    <row r="221" spans="24:30" x14ac:dyDescent="0.2">
      <c r="X221" s="19">
        <v>217</v>
      </c>
      <c r="Y221" s="6">
        <f t="shared" si="18"/>
        <v>2.8933333333333335</v>
      </c>
      <c r="Z221" s="7">
        <f t="shared" si="19"/>
        <v>5.381347989403517E-2</v>
      </c>
      <c r="AA221" s="7">
        <f t="shared" si="23"/>
        <v>0.9495735828153834</v>
      </c>
      <c r="AB221" s="7" t="str">
        <f t="shared" si="20"/>
        <v/>
      </c>
      <c r="AC221" s="7">
        <f t="shared" si="21"/>
        <v>5.381347989403517E-2</v>
      </c>
      <c r="AD221" s="24" t="str">
        <f t="shared" si="22"/>
        <v/>
      </c>
    </row>
    <row r="222" spans="24:30" x14ac:dyDescent="0.2">
      <c r="X222" s="19">
        <v>218</v>
      </c>
      <c r="Y222" s="6">
        <f t="shared" si="18"/>
        <v>2.9066666666666667</v>
      </c>
      <c r="Z222" s="7">
        <f t="shared" si="19"/>
        <v>5.2975083249182923E-2</v>
      </c>
      <c r="AA222" s="7">
        <f t="shared" si="23"/>
        <v>0.95028549079351954</v>
      </c>
      <c r="AB222" s="7" t="str">
        <f t="shared" si="20"/>
        <v/>
      </c>
      <c r="AC222" s="7" t="str">
        <f t="shared" si="21"/>
        <v/>
      </c>
      <c r="AD222" s="24">
        <f t="shared" si="22"/>
        <v>5.2975083249182923E-2</v>
      </c>
    </row>
    <row r="223" spans="24:30" x14ac:dyDescent="0.2">
      <c r="X223" s="19">
        <v>219</v>
      </c>
      <c r="Y223" s="6">
        <f t="shared" si="18"/>
        <v>2.92</v>
      </c>
      <c r="Z223" s="7">
        <f t="shared" si="19"/>
        <v>5.2150759875735746E-2</v>
      </c>
      <c r="AA223" s="7">
        <f t="shared" si="23"/>
        <v>0.95098631424923985</v>
      </c>
      <c r="AB223" s="7" t="str">
        <f t="shared" si="20"/>
        <v/>
      </c>
      <c r="AC223" s="7" t="str">
        <f t="shared" si="21"/>
        <v/>
      </c>
      <c r="AD223" s="24">
        <f t="shared" si="22"/>
        <v>5.2150759875735746E-2</v>
      </c>
    </row>
    <row r="224" spans="24:30" x14ac:dyDescent="0.2">
      <c r="X224" s="19">
        <v>220</v>
      </c>
      <c r="Y224" s="6">
        <f t="shared" si="18"/>
        <v>2.9333333333333331</v>
      </c>
      <c r="Z224" s="7">
        <f t="shared" si="19"/>
        <v>5.1340262056691871E-2</v>
      </c>
      <c r="AA224" s="7">
        <f t="shared" si="23"/>
        <v>0.95167623916979716</v>
      </c>
      <c r="AB224" s="7" t="str">
        <f t="shared" si="20"/>
        <v/>
      </c>
      <c r="AC224" s="7" t="str">
        <f t="shared" si="21"/>
        <v/>
      </c>
      <c r="AD224" s="24">
        <f t="shared" si="22"/>
        <v>5.1340262056691871E-2</v>
      </c>
    </row>
    <row r="225" spans="24:30" x14ac:dyDescent="0.2">
      <c r="X225" s="19">
        <v>221</v>
      </c>
      <c r="Y225" s="6">
        <f t="shared" si="18"/>
        <v>2.9466666666666668</v>
      </c>
      <c r="Z225" s="7">
        <f t="shared" si="19"/>
        <v>5.0543346466144112E-2</v>
      </c>
      <c r="AA225" s="7">
        <f t="shared" si="23"/>
        <v>0.95235544826890506</v>
      </c>
      <c r="AB225" s="7" t="str">
        <f t="shared" si="20"/>
        <v/>
      </c>
      <c r="AC225" s="7" t="str">
        <f t="shared" si="21"/>
        <v/>
      </c>
      <c r="AD225" s="24">
        <f t="shared" si="22"/>
        <v>5.0543346466144112E-2</v>
      </c>
    </row>
    <row r="226" spans="24:30" x14ac:dyDescent="0.2">
      <c r="X226" s="19">
        <v>222</v>
      </c>
      <c r="Y226" s="6">
        <f t="shared" si="18"/>
        <v>2.96</v>
      </c>
      <c r="Z226" s="7">
        <f t="shared" si="19"/>
        <v>4.975977409723957E-2</v>
      </c>
      <c r="AA226" s="7">
        <f t="shared" si="23"/>
        <v>0.95302412104480561</v>
      </c>
      <c r="AB226" s="7" t="str">
        <f t="shared" si="20"/>
        <v/>
      </c>
      <c r="AC226" s="7" t="str">
        <f t="shared" si="21"/>
        <v/>
      </c>
      <c r="AD226" s="24">
        <f t="shared" si="22"/>
        <v>4.975977409723957E-2</v>
      </c>
    </row>
    <row r="227" spans="24:30" x14ac:dyDescent="0.2">
      <c r="X227" s="19">
        <v>223</v>
      </c>
      <c r="Y227" s="6">
        <f t="shared" si="18"/>
        <v>2.9733333333333332</v>
      </c>
      <c r="Z227" s="7">
        <f t="shared" si="19"/>
        <v>4.898931019093529E-2</v>
      </c>
      <c r="AA227" s="7">
        <f t="shared" si="23"/>
        <v>0.95368243383737972</v>
      </c>
      <c r="AB227" s="7" t="str">
        <f t="shared" si="20"/>
        <v/>
      </c>
      <c r="AC227" s="7" t="str">
        <f t="shared" si="21"/>
        <v/>
      </c>
      <c r="AD227" s="24">
        <f t="shared" si="22"/>
        <v>4.898931019093529E-2</v>
      </c>
    </row>
    <row r="228" spans="24:30" x14ac:dyDescent="0.2">
      <c r="X228" s="19">
        <v>224</v>
      </c>
      <c r="Y228" s="6">
        <f t="shared" si="18"/>
        <v>2.9866666666666668</v>
      </c>
      <c r="Z228" s="7">
        <f t="shared" si="19"/>
        <v>4.8231724165565676E-2</v>
      </c>
      <c r="AA228" s="7">
        <f t="shared" si="23"/>
        <v>0.95433055988431503</v>
      </c>
      <c r="AB228" s="7" t="str">
        <f t="shared" si="20"/>
        <v/>
      </c>
      <c r="AC228" s="7" t="str">
        <f t="shared" si="21"/>
        <v/>
      </c>
      <c r="AD228" s="24">
        <f t="shared" si="22"/>
        <v>4.8231724165565676E-2</v>
      </c>
    </row>
    <row r="229" spans="24:30" x14ac:dyDescent="0.2">
      <c r="X229" s="19">
        <v>225</v>
      </c>
      <c r="Y229" s="6">
        <f t="shared" si="18"/>
        <v>3</v>
      </c>
      <c r="Z229" s="7">
        <f t="shared" si="19"/>
        <v>4.7486789547232171E-2</v>
      </c>
      <c r="AA229" s="7">
        <f t="shared" si="23"/>
        <v>0.95496866937633884</v>
      </c>
      <c r="AB229" s="7" t="str">
        <f t="shared" si="20"/>
        <v/>
      </c>
      <c r="AC229" s="7" t="str">
        <f t="shared" si="21"/>
        <v/>
      </c>
      <c r="AD229" s="24">
        <f t="shared" si="22"/>
        <v>4.7486789547232171E-2</v>
      </c>
    </row>
    <row r="230" spans="24:30" x14ac:dyDescent="0.2">
      <c r="X230" s="19">
        <v>226</v>
      </c>
      <c r="Y230" s="6">
        <f t="shared" si="18"/>
        <v>3.0133333333333332</v>
      </c>
      <c r="Z230" s="7">
        <f t="shared" si="19"/>
        <v>4.6754283901025144E-2</v>
      </c>
      <c r="AA230" s="7">
        <f t="shared" si="23"/>
        <v>0.95559692951152908</v>
      </c>
      <c r="AB230" s="7" t="str">
        <f t="shared" si="20"/>
        <v/>
      </c>
      <c r="AC230" s="7" t="str">
        <f t="shared" si="21"/>
        <v/>
      </c>
      <c r="AD230" s="24">
        <f t="shared" si="22"/>
        <v>4.6754283901025144E-2</v>
      </c>
    </row>
    <row r="231" spans="24:30" x14ac:dyDescent="0.2">
      <c r="X231" s="19">
        <v>227</v>
      </c>
      <c r="Y231" s="6">
        <f t="shared" si="18"/>
        <v>3.0266666666666668</v>
      </c>
      <c r="Z231" s="7">
        <f t="shared" si="19"/>
        <v>4.6033988763088451E-2</v>
      </c>
      <c r="AA231" s="7">
        <f t="shared" si="23"/>
        <v>0.95621550454871351</v>
      </c>
      <c r="AB231" s="7" t="str">
        <f t="shared" si="20"/>
        <v/>
      </c>
      <c r="AC231" s="7" t="str">
        <f t="shared" si="21"/>
        <v/>
      </c>
      <c r="AD231" s="24">
        <f t="shared" si="22"/>
        <v>4.6033988763088451E-2</v>
      </c>
    </row>
    <row r="232" spans="24:30" x14ac:dyDescent="0.2">
      <c r="X232" s="19">
        <v>228</v>
      </c>
      <c r="Y232" s="6">
        <f t="shared" si="18"/>
        <v>3.04</v>
      </c>
      <c r="Z232" s="7">
        <f t="shared" si="19"/>
        <v>4.5325689573532627E-2</v>
      </c>
      <c r="AA232" s="7">
        <f t="shared" si="23"/>
        <v>0.95682455585996906</v>
      </c>
      <c r="AB232" s="7" t="str">
        <f t="shared" si="20"/>
        <v/>
      </c>
      <c r="AC232" s="7" t="str">
        <f t="shared" si="21"/>
        <v/>
      </c>
      <c r="AD232" s="24">
        <f t="shared" si="22"/>
        <v>4.5325689573532627E-2</v>
      </c>
    </row>
    <row r="233" spans="24:30" x14ac:dyDescent="0.2">
      <c r="X233" s="19">
        <v>229</v>
      </c>
      <c r="Y233" s="6">
        <f t="shared" si="18"/>
        <v>3.0533333333333332</v>
      </c>
      <c r="Z233" s="7">
        <f t="shared" si="19"/>
        <v>4.4629175610203395E-2</v>
      </c>
      <c r="AA233" s="7">
        <f t="shared" si="23"/>
        <v>0.95742424198223197</v>
      </c>
      <c r="AB233" s="7" t="str">
        <f t="shared" si="20"/>
        <v/>
      </c>
      <c r="AC233" s="7" t="str">
        <f t="shared" si="21"/>
        <v/>
      </c>
      <c r="AD233" s="24">
        <f t="shared" si="22"/>
        <v>4.4629175610203395E-2</v>
      </c>
    </row>
    <row r="234" spans="24:30" x14ac:dyDescent="0.2">
      <c r="X234" s="19">
        <v>230</v>
      </c>
      <c r="Y234" s="6">
        <f t="shared" si="18"/>
        <v>3.0666666666666669</v>
      </c>
      <c r="Z234" s="7">
        <f t="shared" si="19"/>
        <v>4.3944239923310723E-2</v>
      </c>
      <c r="AA234" s="7">
        <f t="shared" si="23"/>
        <v>0.95801471866803156</v>
      </c>
      <c r="AB234" s="7" t="str">
        <f t="shared" si="20"/>
        <v/>
      </c>
      <c r="AC234" s="7" t="str">
        <f t="shared" si="21"/>
        <v/>
      </c>
      <c r="AD234" s="24">
        <f t="shared" si="22"/>
        <v>4.3944239923310723E-2</v>
      </c>
    </row>
    <row r="235" spans="24:30" x14ac:dyDescent="0.2">
      <c r="X235" s="19">
        <v>231</v>
      </c>
      <c r="Y235" s="6">
        <f t="shared" si="18"/>
        <v>3.08</v>
      </c>
      <c r="Z235" s="7">
        <f t="shared" si="19"/>
        <v>4.3270679270922152E-2</v>
      </c>
      <c r="AA235" s="7">
        <f t="shared" si="23"/>
        <v>0.958596138935356</v>
      </c>
      <c r="AB235" s="7" t="str">
        <f t="shared" si="20"/>
        <v/>
      </c>
      <c r="AC235" s="7" t="str">
        <f t="shared" si="21"/>
        <v/>
      </c>
      <c r="AD235" s="24">
        <f t="shared" si="22"/>
        <v>4.3270679270922152E-2</v>
      </c>
    </row>
    <row r="236" spans="24:30" x14ac:dyDescent="0.2">
      <c r="X236" s="19">
        <v>232</v>
      </c>
      <c r="Y236" s="6">
        <f t="shared" si="18"/>
        <v>3.0933333333333333</v>
      </c>
      <c r="Z236" s="7">
        <f t="shared" si="19"/>
        <v>4.2608294055323008E-2</v>
      </c>
      <c r="AA236" s="7">
        <f t="shared" si="23"/>
        <v>0.95916865311666677</v>
      </c>
      <c r="AB236" s="7" t="str">
        <f t="shared" si="20"/>
        <v/>
      </c>
      <c r="AC236" s="7" t="str">
        <f t="shared" si="21"/>
        <v/>
      </c>
      <c r="AD236" s="24">
        <f t="shared" si="22"/>
        <v>4.2608294055323008E-2</v>
      </c>
    </row>
    <row r="237" spans="24:30" x14ac:dyDescent="0.2">
      <c r="X237" s="19">
        <v>233</v>
      </c>
      <c r="Y237" s="6">
        <f t="shared" si="18"/>
        <v>3.1066666666666665</v>
      </c>
      <c r="Z237" s="7">
        <f t="shared" si="19"/>
        <v>4.1956888260246204E-2</v>
      </c>
      <c r="AA237" s="7">
        <f t="shared" si="23"/>
        <v>0.95973240890706779</v>
      </c>
      <c r="AB237" s="7" t="str">
        <f t="shared" si="20"/>
        <v/>
      </c>
      <c r="AC237" s="7" t="str">
        <f t="shared" si="21"/>
        <v/>
      </c>
      <c r="AD237" s="24">
        <f t="shared" si="22"/>
        <v>4.1956888260246204E-2</v>
      </c>
    </row>
    <row r="238" spans="24:30" x14ac:dyDescent="0.2">
      <c r="X238" s="19">
        <v>234</v>
      </c>
      <c r="Y238" s="6">
        <f t="shared" si="18"/>
        <v>3.12</v>
      </c>
      <c r="Z238" s="7">
        <f t="shared" si="19"/>
        <v>4.1316269388971004E-2</v>
      </c>
      <c r="AA238" s="7">
        <f t="shared" si="23"/>
        <v>0.96028755141164457</v>
      </c>
      <c r="AB238" s="7" t="str">
        <f t="shared" si="20"/>
        <v/>
      </c>
      <c r="AC238" s="7" t="str">
        <f t="shared" si="21"/>
        <v/>
      </c>
      <c r="AD238" s="24">
        <f t="shared" si="22"/>
        <v>4.1316269388971004E-2</v>
      </c>
    </row>
    <row r="239" spans="24:30" x14ac:dyDescent="0.2">
      <c r="X239" s="19">
        <v>235</v>
      </c>
      <c r="Y239" s="6">
        <f t="shared" si="18"/>
        <v>3.1333333333333333</v>
      </c>
      <c r="Z239" s="7">
        <f t="shared" si="19"/>
        <v>4.068624840329238E-2</v>
      </c>
      <c r="AA239" s="7">
        <f t="shared" si="23"/>
        <v>0.96083422319198397</v>
      </c>
      <c r="AB239" s="7" t="str">
        <f t="shared" si="20"/>
        <v/>
      </c>
      <c r="AC239" s="7" t="str">
        <f t="shared" si="21"/>
        <v/>
      </c>
      <c r="AD239" s="24">
        <f t="shared" si="22"/>
        <v>4.068624840329238E-2</v>
      </c>
    </row>
    <row r="240" spans="24:30" x14ac:dyDescent="0.2">
      <c r="X240" s="19">
        <v>236</v>
      </c>
      <c r="Y240" s="6">
        <f t="shared" si="18"/>
        <v>3.1466666666666665</v>
      </c>
      <c r="Z240" s="7">
        <f t="shared" si="19"/>
        <v>4.0066639663359084E-2</v>
      </c>
      <c r="AA240" s="7">
        <f t="shared" si="23"/>
        <v>0.96137256431188545</v>
      </c>
      <c r="AB240" s="7" t="str">
        <f t="shared" si="20"/>
        <v/>
      </c>
      <c r="AC240" s="7" t="str">
        <f t="shared" si="21"/>
        <v/>
      </c>
      <c r="AD240" s="24">
        <f t="shared" si="22"/>
        <v>4.0066639663359084E-2</v>
      </c>
    </row>
    <row r="241" spans="24:30" x14ac:dyDescent="0.2">
      <c r="X241" s="19">
        <v>237</v>
      </c>
      <c r="Y241" s="6">
        <f t="shared" si="18"/>
        <v>3.16</v>
      </c>
      <c r="Z241" s="7">
        <f t="shared" si="19"/>
        <v>3.9457260868379779E-2</v>
      </c>
      <c r="AA241" s="7">
        <f t="shared" si="23"/>
        <v>0.9619027123822762</v>
      </c>
      <c r="AB241" s="7" t="str">
        <f t="shared" si="20"/>
        <v/>
      </c>
      <c r="AC241" s="7" t="str">
        <f t="shared" si="21"/>
        <v/>
      </c>
      <c r="AD241" s="24">
        <f t="shared" si="22"/>
        <v>3.9457260868379779E-2</v>
      </c>
    </row>
    <row r="242" spans="24:30" x14ac:dyDescent="0.2">
      <c r="X242" s="19">
        <v>238</v>
      </c>
      <c r="Y242" s="6">
        <f t="shared" si="18"/>
        <v>3.1733333333333333</v>
      </c>
      <c r="Z242" s="7">
        <f t="shared" si="19"/>
        <v>3.8857932998194011E-2</v>
      </c>
      <c r="AA242" s="7">
        <f t="shared" si="23"/>
        <v>0.96242480260534158</v>
      </c>
      <c r="AB242" s="7" t="str">
        <f t="shared" si="20"/>
        <v/>
      </c>
      <c r="AC242" s="7" t="str">
        <f t="shared" si="21"/>
        <v/>
      </c>
      <c r="AD242" s="24">
        <f t="shared" si="22"/>
        <v>3.8857932998194011E-2</v>
      </c>
    </row>
    <row r="243" spans="24:30" x14ac:dyDescent="0.2">
      <c r="X243" s="19">
        <v>239</v>
      </c>
      <c r="Y243" s="6">
        <f t="shared" si="18"/>
        <v>3.1866666666666665</v>
      </c>
      <c r="Z243" s="7">
        <f t="shared" si="19"/>
        <v>3.8268480255706457E-2</v>
      </c>
      <c r="AA243" s="7">
        <f t="shared" si="23"/>
        <v>0.96293896781788213</v>
      </c>
      <c r="AB243" s="7" t="str">
        <f t="shared" si="20"/>
        <v/>
      </c>
      <c r="AC243" s="7" t="str">
        <f t="shared" si="21"/>
        <v/>
      </c>
      <c r="AD243" s="24">
        <f t="shared" si="22"/>
        <v>3.8268480255706457E-2</v>
      </c>
    </row>
    <row r="244" spans="24:30" x14ac:dyDescent="0.2">
      <c r="X244" s="19">
        <v>240</v>
      </c>
      <c r="Y244" s="6">
        <f t="shared" si="18"/>
        <v>3.2</v>
      </c>
      <c r="Z244" s="7">
        <f t="shared" si="19"/>
        <v>3.7688730010179153E-2</v>
      </c>
      <c r="AA244" s="7">
        <f t="shared" si="23"/>
        <v>0.96344533853390846</v>
      </c>
      <c r="AB244" s="7" t="str">
        <f t="shared" si="20"/>
        <v/>
      </c>
      <c r="AC244" s="7" t="str">
        <f t="shared" si="21"/>
        <v/>
      </c>
      <c r="AD244" s="24">
        <f t="shared" si="22"/>
        <v>3.7688730010179153E-2</v>
      </c>
    </row>
    <row r="245" spans="24:30" x14ac:dyDescent="0.2">
      <c r="X245" s="19">
        <v>241</v>
      </c>
      <c r="Y245" s="6">
        <f t="shared" si="18"/>
        <v>3.2133333333333334</v>
      </c>
      <c r="Z245" s="7">
        <f t="shared" si="19"/>
        <v>3.7118512741379568E-2</v>
      </c>
      <c r="AA245" s="7">
        <f t="shared" si="23"/>
        <v>0.96394404298648639</v>
      </c>
      <c r="AB245" s="7" t="str">
        <f t="shared" si="20"/>
        <v/>
      </c>
      <c r="AC245" s="7" t="str">
        <f t="shared" si="21"/>
        <v/>
      </c>
      <c r="AD245" s="24">
        <f t="shared" si="22"/>
        <v>3.7118512741379568E-2</v>
      </c>
    </row>
    <row r="246" spans="24:30" x14ac:dyDescent="0.2">
      <c r="X246" s="19">
        <v>242</v>
      </c>
      <c r="Y246" s="6">
        <f t="shared" si="18"/>
        <v>3.2266666666666666</v>
      </c>
      <c r="Z246" s="7">
        <f t="shared" si="19"/>
        <v>3.6557661984578625E-2</v>
      </c>
      <c r="AA246" s="7">
        <f t="shared" si="23"/>
        <v>0.96443520716884279</v>
      </c>
      <c r="AB246" s="7" t="str">
        <f t="shared" si="20"/>
        <v/>
      </c>
      <c r="AC246" s="7" t="str">
        <f t="shared" si="21"/>
        <v/>
      </c>
      <c r="AD246" s="24">
        <f t="shared" si="22"/>
        <v>3.6557661984578625E-2</v>
      </c>
    </row>
    <row r="247" spans="24:30" x14ac:dyDescent="0.2">
      <c r="X247" s="19">
        <v>243</v>
      </c>
      <c r="Y247" s="6">
        <f t="shared" si="18"/>
        <v>3.24</v>
      </c>
      <c r="Z247" s="7">
        <f t="shared" si="19"/>
        <v>3.6006014276394105E-2</v>
      </c>
      <c r="AA247" s="7">
        <f t="shared" si="23"/>
        <v>0.96491895487474344</v>
      </c>
      <c r="AB247" s="7" t="str">
        <f t="shared" si="20"/>
        <v/>
      </c>
      <c r="AC247" s="7" t="str">
        <f t="shared" si="21"/>
        <v/>
      </c>
      <c r="AD247" s="24">
        <f t="shared" si="22"/>
        <v>3.6006014276394105E-2</v>
      </c>
    </row>
    <row r="248" spans="24:30" x14ac:dyDescent="0.2">
      <c r="X248" s="19">
        <v>244</v>
      </c>
      <c r="Y248" s="6">
        <f t="shared" si="18"/>
        <v>3.2533333333333334</v>
      </c>
      <c r="Z248" s="7">
        <f t="shared" si="19"/>
        <v>3.5463409101473518E-2</v>
      </c>
      <c r="AA248" s="7">
        <f t="shared" si="23"/>
        <v>0.96539540773815435</v>
      </c>
      <c r="AB248" s="7" t="str">
        <f t="shared" si="20"/>
        <v/>
      </c>
      <c r="AC248" s="7" t="str">
        <f t="shared" si="21"/>
        <v/>
      </c>
      <c r="AD248" s="24">
        <f t="shared" si="22"/>
        <v>3.5463409101473518E-2</v>
      </c>
    </row>
    <row r="249" spans="24:30" x14ac:dyDescent="0.2">
      <c r="X249" s="19">
        <v>245</v>
      </c>
      <c r="Y249" s="6">
        <f t="shared" si="18"/>
        <v>3.2666666666666666</v>
      </c>
      <c r="Z249" s="7">
        <f t="shared" si="19"/>
        <v>3.4929688840011158E-2</v>
      </c>
      <c r="AA249" s="7">
        <f t="shared" si="23"/>
        <v>0.96586468527219893</v>
      </c>
      <c r="AB249" s="7" t="str">
        <f t="shared" si="20"/>
        <v/>
      </c>
      <c r="AC249" s="7" t="str">
        <f t="shared" si="21"/>
        <v/>
      </c>
      <c r="AD249" s="24">
        <f t="shared" si="22"/>
        <v>3.4929688840011158E-2</v>
      </c>
    </row>
    <row r="250" spans="24:30" x14ac:dyDescent="0.2">
      <c r="X250" s="19">
        <v>246</v>
      </c>
      <c r="Y250" s="6">
        <f t="shared" si="18"/>
        <v>3.28</v>
      </c>
      <c r="Z250" s="7">
        <f t="shared" si="19"/>
        <v>3.4404698716092155E-2</v>
      </c>
      <c r="AA250" s="7">
        <f t="shared" si="23"/>
        <v>0.9663269049074189</v>
      </c>
      <c r="AB250" s="7" t="str">
        <f t="shared" si="20"/>
        <v/>
      </c>
      <c r="AC250" s="7" t="str">
        <f t="shared" si="21"/>
        <v/>
      </c>
      <c r="AD250" s="24">
        <f t="shared" si="22"/>
        <v>3.4404698716092155E-2</v>
      </c>
    </row>
    <row r="251" spans="24:30" x14ac:dyDescent="0.2">
      <c r="X251" s="19">
        <v>247</v>
      </c>
      <c r="Y251" s="6">
        <f t="shared" si="18"/>
        <v>3.2933333333333334</v>
      </c>
      <c r="Z251" s="7">
        <f t="shared" si="19"/>
        <v>3.3888286746857725E-2</v>
      </c>
      <c r="AA251" s="7">
        <f t="shared" si="23"/>
        <v>0.96678218202935362</v>
      </c>
      <c r="AB251" s="7" t="str">
        <f t="shared" si="20"/>
        <v/>
      </c>
      <c r="AC251" s="7" t="str">
        <f t="shared" si="21"/>
        <v/>
      </c>
      <c r="AD251" s="24">
        <f t="shared" si="22"/>
        <v>3.3888286746857725E-2</v>
      </c>
    </row>
    <row r="252" spans="24:30" x14ac:dyDescent="0.2">
      <c r="X252" s="19">
        <v>248</v>
      </c>
      <c r="Y252" s="6">
        <f t="shared" si="18"/>
        <v>3.3066666666666666</v>
      </c>
      <c r="Z252" s="7">
        <f t="shared" si="19"/>
        <v>3.3380303692483661E-2</v>
      </c>
      <c r="AA252" s="7">
        <f t="shared" si="23"/>
        <v>0.96723063001544651</v>
      </c>
      <c r="AB252" s="7" t="str">
        <f t="shared" si="20"/>
        <v/>
      </c>
      <c r="AC252" s="7" t="str">
        <f t="shared" si="21"/>
        <v/>
      </c>
      <c r="AD252" s="24">
        <f t="shared" si="22"/>
        <v>3.3380303692483661E-2</v>
      </c>
    </row>
    <row r="253" spans="24:30" x14ac:dyDescent="0.2">
      <c r="X253" s="19">
        <v>249</v>
      </c>
      <c r="Y253" s="6">
        <f t="shared" si="18"/>
        <v>3.32</v>
      </c>
      <c r="Z253" s="7">
        <f t="shared" si="19"/>
        <v>3.2880603006965464E-2</v>
      </c>
      <c r="AA253" s="7">
        <f t="shared" si="23"/>
        <v>0.96767236027128956</v>
      </c>
      <c r="AB253" s="7" t="str">
        <f t="shared" si="20"/>
        <v/>
      </c>
      <c r="AC253" s="7" t="str">
        <f t="shared" si="21"/>
        <v/>
      </c>
      <c r="AD253" s="24">
        <f t="shared" si="22"/>
        <v>3.2880603006965464E-2</v>
      </c>
    </row>
    <row r="254" spans="24:30" x14ac:dyDescent="0.2">
      <c r="X254" s="19">
        <v>250</v>
      </c>
      <c r="Y254" s="6">
        <f t="shared" si="18"/>
        <v>3.3333333333333335</v>
      </c>
      <c r="Z254" s="7">
        <f t="shared" si="19"/>
        <v>3.2389040789702207E-2</v>
      </c>
      <c r="AA254" s="7">
        <f t="shared" si="23"/>
        <v>0.96810748226621746</v>
      </c>
      <c r="AB254" s="7" t="str">
        <f t="shared" si="20"/>
        <v/>
      </c>
      <c r="AC254" s="7" t="str">
        <f t="shared" si="21"/>
        <v/>
      </c>
      <c r="AD254" s="24">
        <f t="shared" si="22"/>
        <v>3.2389040789702207E-2</v>
      </c>
    </row>
    <row r="255" spans="24:30" x14ac:dyDescent="0.2">
      <c r="X255" s="19">
        <v>251</v>
      </c>
      <c r="Y255" s="6">
        <f t="shared" si="18"/>
        <v>3.3466666666666667</v>
      </c>
      <c r="Z255" s="7">
        <f t="shared" si="19"/>
        <v>3.1905475737871794E-2</v>
      </c>
      <c r="AA255" s="7">
        <f t="shared" si="23"/>
        <v>0.96853610356826114</v>
      </c>
      <c r="AB255" s="7" t="str">
        <f t="shared" si="20"/>
        <v/>
      </c>
      <c r="AC255" s="7" t="str">
        <f t="shared" si="21"/>
        <v/>
      </c>
      <c r="AD255" s="24">
        <f t="shared" si="22"/>
        <v>3.1905475737871794E-2</v>
      </c>
    </row>
    <row r="256" spans="24:30" x14ac:dyDescent="0.2">
      <c r="X256" s="19">
        <v>252</v>
      </c>
      <c r="Y256" s="6">
        <f t="shared" si="18"/>
        <v>3.36</v>
      </c>
      <c r="Z256" s="7">
        <f t="shared" si="19"/>
        <v>3.1429769099588188E-2</v>
      </c>
      <c r="AA256" s="7">
        <f t="shared" si="23"/>
        <v>0.96895832987847208</v>
      </c>
      <c r="AB256" s="7" t="str">
        <f t="shared" si="20"/>
        <v/>
      </c>
      <c r="AC256" s="7" t="str">
        <f t="shared" si="21"/>
        <v/>
      </c>
      <c r="AD256" s="24">
        <f t="shared" si="22"/>
        <v>3.1429769099588188E-2</v>
      </c>
    </row>
    <row r="257" spans="24:30" x14ac:dyDescent="0.2">
      <c r="X257" s="19">
        <v>253</v>
      </c>
      <c r="Y257" s="6">
        <f t="shared" si="18"/>
        <v>3.3733333333333335</v>
      </c>
      <c r="Z257" s="7">
        <f t="shared" si="19"/>
        <v>3.0961784627834329E-2</v>
      </c>
      <c r="AA257" s="7">
        <f t="shared" si="23"/>
        <v>0.96937426506462598</v>
      </c>
      <c r="AB257" s="7" t="str">
        <f t="shared" si="20"/>
        <v/>
      </c>
      <c r="AC257" s="7" t="str">
        <f t="shared" si="21"/>
        <v/>
      </c>
      <c r="AD257" s="24">
        <f t="shared" si="22"/>
        <v>3.0961784627834329E-2</v>
      </c>
    </row>
    <row r="258" spans="24:30" x14ac:dyDescent="0.2">
      <c r="X258" s="19">
        <v>254</v>
      </c>
      <c r="Y258" s="6">
        <f t="shared" si="18"/>
        <v>3.3866666666666667</v>
      </c>
      <c r="Z258" s="7">
        <f t="shared" si="19"/>
        <v>3.0501388535160566E-2</v>
      </c>
      <c r="AA258" s="7">
        <f t="shared" si="23"/>
        <v>0.96978401119431912</v>
      </c>
      <c r="AB258" s="7" t="str">
        <f t="shared" si="20"/>
        <v/>
      </c>
      <c r="AC258" s="7" t="str">
        <f t="shared" si="21"/>
        <v/>
      </c>
      <c r="AD258" s="24">
        <f t="shared" si="22"/>
        <v>3.0501388535160566E-2</v>
      </c>
    </row>
    <row r="259" spans="24:30" x14ac:dyDescent="0.2">
      <c r="X259" s="19">
        <v>255</v>
      </c>
      <c r="Y259" s="6">
        <f t="shared" si="18"/>
        <v>3.4</v>
      </c>
      <c r="Z259" s="7">
        <f t="shared" si="19"/>
        <v>3.0048449449140927E-2</v>
      </c>
      <c r="AA259" s="7">
        <f t="shared" si="23"/>
        <v>0.97018766856746408</v>
      </c>
      <c r="AB259" s="7" t="str">
        <f t="shared" si="20"/>
        <v/>
      </c>
      <c r="AC259" s="7" t="str">
        <f t="shared" si="21"/>
        <v/>
      </c>
      <c r="AD259" s="24">
        <f t="shared" si="22"/>
        <v>3.0048449449140927E-2</v>
      </c>
    </row>
    <row r="260" spans="24:30" x14ac:dyDescent="0.2">
      <c r="X260" s="19">
        <v>256</v>
      </c>
      <c r="Y260" s="6">
        <f t="shared" si="18"/>
        <v>3.4133333333333336</v>
      </c>
      <c r="Z260" s="7">
        <f t="shared" si="19"/>
        <v>2.9602838368578764E-2</v>
      </c>
      <c r="AA260" s="7">
        <f t="shared" si="23"/>
        <v>0.97058533574819772</v>
      </c>
      <c r="AB260" s="7" t="str">
        <f t="shared" si="20"/>
        <v/>
      </c>
      <c r="AC260" s="7" t="str">
        <f t="shared" si="21"/>
        <v/>
      </c>
      <c r="AD260" s="24">
        <f t="shared" si="22"/>
        <v>2.9602838368578764E-2</v>
      </c>
    </row>
    <row r="261" spans="24:30" x14ac:dyDescent="0.2">
      <c r="X261" s="19">
        <v>257</v>
      </c>
      <c r="Y261" s="6">
        <f t="shared" ref="Y261:Y324" si="24">$O$4+X261*($O$5-$O$4)/600</f>
        <v>3.4266666666666667</v>
      </c>
      <c r="Z261" s="7">
        <f t="shared" ref="Z261:Z324" si="25">EXP($O$13+$O$9*$O$7+LN(Y261)*$O$8-$O$11-$O$12-$O$6*LN(1+($D$3/$D$5)*Y261))</f>
        <v>2.9164428620451589E-2</v>
      </c>
      <c r="AA261" s="7">
        <f t="shared" si="23"/>
        <v>0.97097710959620942</v>
      </c>
      <c r="AB261" s="7" t="str">
        <f t="shared" ref="AB261:AB324" si="26">IF(Y261&lt;$D$11,EXP($O$13+$O$9*$O$7+LN(Y261)*$O$8-$O$11-$O$12-$O$6*LN(1+($D$3/$D$5)*Y261)),"")</f>
        <v/>
      </c>
      <c r="AC261" s="7" t="str">
        <f t="shared" ref="AC261:AC324" si="27">IF(AND(Y261&gt;=$D$11,Y261&lt;=$D$12),EXP($O$13+$O$9*$O$7+LN(Y261)*$O$8-$O$11-$O$12-$O$6*LN(1+($D$3/$D$5)*Y261)),"")</f>
        <v/>
      </c>
      <c r="AD261" s="24">
        <f t="shared" ref="AD261:AD324" si="28">IF(Y261&gt;$D$12,EXP($O$13+$O$9*$O$7+LN(Y261)*$O$8-$O$11-$O$12-$O$6*LN(1+($D$3/$D$5)*Y261)),"")</f>
        <v>2.9164428620451589E-2</v>
      </c>
    </row>
    <row r="262" spans="24:30" x14ac:dyDescent="0.2">
      <c r="X262" s="19">
        <v>258</v>
      </c>
      <c r="Y262" s="6">
        <f t="shared" si="24"/>
        <v>3.44</v>
      </c>
      <c r="Z262" s="7">
        <f t="shared" si="25"/>
        <v>2.8733095817587387E-2</v>
      </c>
      <c r="AA262" s="7">
        <f t="shared" ref="AA262:AA325" si="29">1-FDIST(Y262,$D$3,$D$5)</f>
        <v>0.97136308529750071</v>
      </c>
      <c r="AB262" s="7" t="str">
        <f t="shared" si="26"/>
        <v/>
      </c>
      <c r="AC262" s="7" t="str">
        <f t="shared" si="27"/>
        <v/>
      </c>
      <c r="AD262" s="24">
        <f t="shared" si="28"/>
        <v>2.8733095817587387E-2</v>
      </c>
    </row>
    <row r="263" spans="24:30" x14ac:dyDescent="0.2">
      <c r="X263" s="19">
        <v>259</v>
      </c>
      <c r="Y263" s="6">
        <f t="shared" si="24"/>
        <v>3.4533333333333331</v>
      </c>
      <c r="Z263" s="7">
        <f t="shared" si="25"/>
        <v>2.8308717817062963E-2</v>
      </c>
      <c r="AA263" s="7">
        <f t="shared" si="29"/>
        <v>0.97174335639458465</v>
      </c>
      <c r="AB263" s="7" t="str">
        <f t="shared" si="26"/>
        <v/>
      </c>
      <c r="AC263" s="7" t="str">
        <f t="shared" si="27"/>
        <v/>
      </c>
      <c r="AD263" s="24">
        <f t="shared" si="28"/>
        <v>2.8308717817062963E-2</v>
      </c>
    </row>
    <row r="264" spans="24:30" x14ac:dyDescent="0.2">
      <c r="X264" s="19">
        <v>260</v>
      </c>
      <c r="Y264" s="6">
        <f t="shared" si="24"/>
        <v>3.4666666666666668</v>
      </c>
      <c r="Z264" s="7">
        <f t="shared" si="25"/>
        <v>2.7891174679315314E-2</v>
      </c>
      <c r="AA264" s="7">
        <f t="shared" si="29"/>
        <v>0.97211801481613647</v>
      </c>
      <c r="AB264" s="7" t="str">
        <f t="shared" si="26"/>
        <v/>
      </c>
      <c r="AC264" s="7" t="str">
        <f t="shared" si="27"/>
        <v/>
      </c>
      <c r="AD264" s="24">
        <f t="shared" si="28"/>
        <v>2.7891174679315314E-2</v>
      </c>
    </row>
    <row r="265" spans="24:30" x14ac:dyDescent="0.2">
      <c r="X265" s="19">
        <v>261</v>
      </c>
      <c r="Y265" s="6">
        <f t="shared" si="24"/>
        <v>3.48</v>
      </c>
      <c r="Z265" s="7">
        <f t="shared" si="25"/>
        <v>2.7480348627956046E-2</v>
      </c>
      <c r="AA265" s="7">
        <f t="shared" si="29"/>
        <v>0.97248715090610238</v>
      </c>
      <c r="AB265" s="7" t="str">
        <f t="shared" si="26"/>
        <v/>
      </c>
      <c r="AC265" s="7" t="str">
        <f t="shared" si="27"/>
        <v/>
      </c>
      <c r="AD265" s="24">
        <f t="shared" si="28"/>
        <v>2.7480348627956046E-2</v>
      </c>
    </row>
    <row r="266" spans="24:30" x14ac:dyDescent="0.2">
      <c r="X266" s="19">
        <v>262</v>
      </c>
      <c r="Y266" s="6">
        <f t="shared" si="24"/>
        <v>3.4933333333333332</v>
      </c>
      <c r="Z266" s="7">
        <f t="shared" si="25"/>
        <v>2.7076124010281033E-2</v>
      </c>
      <c r="AA266" s="7">
        <f t="shared" si="29"/>
        <v>0.9728508534522784</v>
      </c>
      <c r="AB266" s="7" t="str">
        <f t="shared" si="26"/>
        <v/>
      </c>
      <c r="AC266" s="7" t="str">
        <f t="shared" si="27"/>
        <v/>
      </c>
      <c r="AD266" s="24">
        <f t="shared" si="28"/>
        <v>2.7076124010281033E-2</v>
      </c>
    </row>
    <row r="267" spans="24:30" x14ac:dyDescent="0.2">
      <c r="X267" s="19">
        <v>263</v>
      </c>
      <c r="Y267" s="6">
        <f t="shared" si="24"/>
        <v>3.5066666666666668</v>
      </c>
      <c r="Z267" s="7">
        <f t="shared" si="25"/>
        <v>2.6678387258464133E-2</v>
      </c>
      <c r="AA267" s="7">
        <f t="shared" si="29"/>
        <v>0.97320920971436609</v>
      </c>
      <c r="AB267" s="7" t="str">
        <f t="shared" si="26"/>
        <v/>
      </c>
      <c r="AC267" s="7" t="str">
        <f t="shared" si="27"/>
        <v/>
      </c>
      <c r="AD267" s="24">
        <f t="shared" si="28"/>
        <v>2.6678387258464133E-2</v>
      </c>
    </row>
    <row r="268" spans="24:30" x14ac:dyDescent="0.2">
      <c r="X268" s="19">
        <v>264</v>
      </c>
      <c r="Y268" s="6">
        <f t="shared" si="24"/>
        <v>3.52</v>
      </c>
      <c r="Z268" s="7">
        <f t="shared" si="25"/>
        <v>2.6287026851427749E-2</v>
      </c>
      <c r="AA268" s="7">
        <f t="shared" si="29"/>
        <v>0.97356230545151656</v>
      </c>
      <c r="AB268" s="7" t="str">
        <f t="shared" si="26"/>
        <v/>
      </c>
      <c r="AC268" s="7" t="str">
        <f t="shared" si="27"/>
        <v/>
      </c>
      <c r="AD268" s="24">
        <f t="shared" si="28"/>
        <v>2.6287026851427749E-2</v>
      </c>
    </row>
    <row r="269" spans="24:30" x14ac:dyDescent="0.2">
      <c r="X269" s="19">
        <v>265</v>
      </c>
      <c r="Y269" s="6">
        <f t="shared" si="24"/>
        <v>3.5333333333333332</v>
      </c>
      <c r="Z269" s="7">
        <f t="shared" si="25"/>
        <v>2.5901933277379125E-2</v>
      </c>
      <c r="AA269" s="7">
        <f t="shared" si="29"/>
        <v>0.97391022494936963</v>
      </c>
      <c r="AB269" s="7" t="str">
        <f t="shared" si="26"/>
        <v/>
      </c>
      <c r="AC269" s="7" t="str">
        <f t="shared" si="27"/>
        <v/>
      </c>
      <c r="AD269" s="24">
        <f t="shared" si="28"/>
        <v>2.5901933277379125E-2</v>
      </c>
    </row>
    <row r="270" spans="24:30" x14ac:dyDescent="0.2">
      <c r="X270" s="19">
        <v>266</v>
      </c>
      <c r="Y270" s="6">
        <f t="shared" si="24"/>
        <v>3.5466666666666669</v>
      </c>
      <c r="Z270" s="7">
        <f t="shared" si="25"/>
        <v>2.5522998997003964E-2</v>
      </c>
      <c r="AA270" s="7">
        <f t="shared" si="29"/>
        <v>0.97425305104659843</v>
      </c>
      <c r="AB270" s="7" t="str">
        <f t="shared" si="26"/>
        <v/>
      </c>
      <c r="AC270" s="7" t="str">
        <f t="shared" si="27"/>
        <v/>
      </c>
      <c r="AD270" s="24">
        <f t="shared" si="28"/>
        <v>2.5522998997003964E-2</v>
      </c>
    </row>
    <row r="271" spans="24:30" x14ac:dyDescent="0.2">
      <c r="X271" s="19">
        <v>267</v>
      </c>
      <c r="Y271" s="6">
        <f t="shared" si="24"/>
        <v>3.56</v>
      </c>
      <c r="Z271" s="7">
        <f t="shared" si="25"/>
        <v>2.5150118407307697E-2</v>
      </c>
      <c r="AA271" s="7">
        <f t="shared" si="29"/>
        <v>0.97459086516096671</v>
      </c>
      <c r="AB271" s="7" t="str">
        <f t="shared" si="26"/>
        <v/>
      </c>
      <c r="AC271" s="7" t="str">
        <f t="shared" si="27"/>
        <v/>
      </c>
      <c r="AD271" s="24">
        <f t="shared" si="28"/>
        <v>2.5150118407307697E-2</v>
      </c>
    </row>
    <row r="272" spans="24:30" x14ac:dyDescent="0.2">
      <c r="X272" s="19">
        <v>268</v>
      </c>
      <c r="Y272" s="6">
        <f t="shared" si="24"/>
        <v>3.5733333333333333</v>
      </c>
      <c r="Z272" s="7">
        <f t="shared" si="25"/>
        <v>2.4783187806095362E-2</v>
      </c>
      <c r="AA272" s="7">
        <f t="shared" si="29"/>
        <v>0.97492374731491016</v>
      </c>
      <c r="AB272" s="7" t="str">
        <f t="shared" si="26"/>
        <v/>
      </c>
      <c r="AC272" s="7" t="str">
        <f t="shared" si="27"/>
        <v/>
      </c>
      <c r="AD272" s="24">
        <f t="shared" si="28"/>
        <v>2.4783187806095362E-2</v>
      </c>
    </row>
    <row r="273" spans="24:30" x14ac:dyDescent="0.2">
      <c r="X273" s="19">
        <v>269</v>
      </c>
      <c r="Y273" s="6">
        <f t="shared" si="24"/>
        <v>3.5866666666666664</v>
      </c>
      <c r="Z273" s="7">
        <f t="shared" si="25"/>
        <v>2.442210535708008E-2</v>
      </c>
      <c r="AA273" s="7">
        <f t="shared" si="29"/>
        <v>0.97525177616064551</v>
      </c>
      <c r="AB273" s="7" t="str">
        <f t="shared" si="26"/>
        <v/>
      </c>
      <c r="AC273" s="7" t="str">
        <f t="shared" si="27"/>
        <v/>
      </c>
      <c r="AD273" s="24">
        <f t="shared" si="28"/>
        <v>2.442210535708008E-2</v>
      </c>
    </row>
    <row r="274" spans="24:30" x14ac:dyDescent="0.2">
      <c r="X274" s="19">
        <v>270</v>
      </c>
      <c r="Y274" s="6">
        <f t="shared" si="24"/>
        <v>3.6</v>
      </c>
      <c r="Z274" s="7">
        <f t="shared" si="25"/>
        <v>2.4066771055612175E-2</v>
      </c>
      <c r="AA274" s="7">
        <f t="shared" si="29"/>
        <v>0.97557502900482163</v>
      </c>
      <c r="AB274" s="7" t="str">
        <f t="shared" si="26"/>
        <v/>
      </c>
      <c r="AC274" s="7" t="str">
        <f t="shared" si="27"/>
        <v/>
      </c>
      <c r="AD274" s="24">
        <f t="shared" si="28"/>
        <v>2.4066771055612175E-2</v>
      </c>
    </row>
    <row r="275" spans="24:30" x14ac:dyDescent="0.2">
      <c r="X275" s="19">
        <v>271</v>
      </c>
      <c r="Y275" s="6">
        <f t="shared" si="24"/>
        <v>3.6133333333333333</v>
      </c>
      <c r="Z275" s="7">
        <f t="shared" si="25"/>
        <v>2.3717086695017809E-2</v>
      </c>
      <c r="AA275" s="7">
        <f t="shared" si="29"/>
        <v>0.97589358183271535</v>
      </c>
      <c r="AB275" s="7" t="str">
        <f t="shared" si="26"/>
        <v/>
      </c>
      <c r="AC275" s="7" t="str">
        <f t="shared" si="27"/>
        <v/>
      </c>
      <c r="AD275" s="24">
        <f t="shared" si="28"/>
        <v>2.3717086695017809E-2</v>
      </c>
    </row>
    <row r="276" spans="24:30" x14ac:dyDescent="0.2">
      <c r="X276" s="19">
        <v>272</v>
      </c>
      <c r="Y276" s="6">
        <f t="shared" si="24"/>
        <v>3.6266666666666665</v>
      </c>
      <c r="Z276" s="7">
        <f t="shared" si="25"/>
        <v>2.3372955833539655E-2</v>
      </c>
      <c r="AA276" s="7">
        <f t="shared" si="29"/>
        <v>0.97620750933198375</v>
      </c>
      <c r="AB276" s="7" t="str">
        <f t="shared" si="26"/>
        <v/>
      </c>
      <c r="AC276" s="7" t="str">
        <f t="shared" si="27"/>
        <v/>
      </c>
      <c r="AD276" s="24">
        <f t="shared" si="28"/>
        <v>2.3372955833539655E-2</v>
      </c>
    </row>
    <row r="277" spans="24:30" x14ac:dyDescent="0.2">
      <c r="X277" s="19">
        <v>273</v>
      </c>
      <c r="Y277" s="6">
        <f t="shared" si="24"/>
        <v>3.64</v>
      </c>
      <c r="Z277" s="7">
        <f t="shared" si="25"/>
        <v>2.303428376186924E-2</v>
      </c>
      <c r="AA277" s="7">
        <f t="shared" si="29"/>
        <v>0.97651688491597921</v>
      </c>
      <c r="AB277" s="7" t="str">
        <f t="shared" si="26"/>
        <v/>
      </c>
      <c r="AC277" s="7" t="str">
        <f t="shared" si="27"/>
        <v/>
      </c>
      <c r="AD277" s="24">
        <f t="shared" si="28"/>
        <v>2.303428376186924E-2</v>
      </c>
    </row>
    <row r="278" spans="24:30" x14ac:dyDescent="0.2">
      <c r="X278" s="19">
        <v>274</v>
      </c>
      <c r="Y278" s="6">
        <f t="shared" si="24"/>
        <v>3.6533333333333333</v>
      </c>
      <c r="Z278" s="7">
        <f t="shared" si="25"/>
        <v>2.2700977471262762E-2</v>
      </c>
      <c r="AA278" s="7">
        <f t="shared" si="29"/>
        <v>0.9768217807466355</v>
      </c>
      <c r="AB278" s="7" t="str">
        <f t="shared" si="26"/>
        <v/>
      </c>
      <c r="AC278" s="7" t="str">
        <f t="shared" si="27"/>
        <v/>
      </c>
      <c r="AD278" s="24">
        <f t="shared" si="28"/>
        <v>2.2700977471262762E-2</v>
      </c>
    </row>
    <row r="279" spans="24:30" x14ac:dyDescent="0.2">
      <c r="X279" s="19">
        <v>275</v>
      </c>
      <c r="Y279" s="6">
        <f t="shared" si="24"/>
        <v>3.6666666666666665</v>
      </c>
      <c r="Z279" s="7">
        <f t="shared" si="25"/>
        <v>2.2372945622230394E-2</v>
      </c>
      <c r="AA279" s="7">
        <f t="shared" si="29"/>
        <v>0.97712226775693267</v>
      </c>
      <c r="AB279" s="7" t="str">
        <f t="shared" si="26"/>
        <v/>
      </c>
      <c r="AC279" s="7" t="str">
        <f t="shared" si="27"/>
        <v/>
      </c>
      <c r="AD279" s="24">
        <f t="shared" si="28"/>
        <v>2.2372945622230394E-2</v>
      </c>
    </row>
    <row r="280" spans="24:30" x14ac:dyDescent="0.2">
      <c r="X280" s="19">
        <v>276</v>
      </c>
      <c r="Y280" s="6">
        <f t="shared" si="24"/>
        <v>3.68</v>
      </c>
      <c r="Z280" s="7">
        <f t="shared" si="25"/>
        <v>2.205009851379091E-2</v>
      </c>
      <c r="AA280" s="7">
        <f t="shared" si="29"/>
        <v>0.97741841567294829</v>
      </c>
      <c r="AB280" s="7" t="str">
        <f t="shared" si="26"/>
        <v/>
      </c>
      <c r="AC280" s="7" t="str">
        <f t="shared" si="27"/>
        <v/>
      </c>
      <c r="AD280" s="24">
        <f t="shared" si="28"/>
        <v>2.205009851379091E-2</v>
      </c>
    </row>
    <row r="281" spans="24:30" x14ac:dyDescent="0.2">
      <c r="X281" s="19">
        <v>277</v>
      </c>
      <c r="Y281" s="6">
        <f t="shared" si="24"/>
        <v>3.6933333333333334</v>
      </c>
      <c r="Z281" s="7">
        <f t="shared" si="25"/>
        <v>2.1732348053281642E-2</v>
      </c>
      <c r="AA281" s="7">
        <f t="shared" si="29"/>
        <v>0.97771029303550183</v>
      </c>
      <c r="AB281" s="7" t="str">
        <f t="shared" si="26"/>
        <v/>
      </c>
      <c r="AC281" s="7" t="str">
        <f t="shared" si="27"/>
        <v/>
      </c>
      <c r="AD281" s="24">
        <f t="shared" si="28"/>
        <v>2.1732348053281642E-2</v>
      </c>
    </row>
    <row r="282" spans="24:30" x14ac:dyDescent="0.2">
      <c r="X282" s="19">
        <v>278</v>
      </c>
      <c r="Y282" s="6">
        <f t="shared" si="24"/>
        <v>3.7066666666666666</v>
      </c>
      <c r="Z282" s="7">
        <f t="shared" si="25"/>
        <v>2.1419607726716475E-2</v>
      </c>
      <c r="AA282" s="7">
        <f t="shared" si="29"/>
        <v>0.97799796722140142</v>
      </c>
      <c r="AB282" s="7" t="str">
        <f t="shared" si="26"/>
        <v/>
      </c>
      <c r="AC282" s="7" t="str">
        <f t="shared" si="27"/>
        <v/>
      </c>
      <c r="AD282" s="24">
        <f t="shared" si="28"/>
        <v>2.1419607726716475E-2</v>
      </c>
    </row>
    <row r="283" spans="24:30" x14ac:dyDescent="0.2">
      <c r="X283" s="19">
        <v>279</v>
      </c>
      <c r="Y283" s="6">
        <f t="shared" si="24"/>
        <v>3.72</v>
      </c>
      <c r="Z283" s="7">
        <f t="shared" si="25"/>
        <v>2.1111792569681379E-2</v>
      </c>
      <c r="AA283" s="7">
        <f t="shared" si="29"/>
        <v>0.97828150446429796</v>
      </c>
      <c r="AB283" s="7" t="str">
        <f t="shared" si="26"/>
        <v/>
      </c>
      <c r="AC283" s="7" t="str">
        <f t="shared" si="27"/>
        <v/>
      </c>
      <c r="AD283" s="24">
        <f t="shared" si="28"/>
        <v>2.1111792569681379E-2</v>
      </c>
    </row>
    <row r="284" spans="24:30" x14ac:dyDescent="0.2">
      <c r="X284" s="19">
        <v>280</v>
      </c>
      <c r="Y284" s="6">
        <f t="shared" si="24"/>
        <v>3.7333333333333334</v>
      </c>
      <c r="Z284" s="7">
        <f t="shared" si="25"/>
        <v>2.0808819138760048E-2</v>
      </c>
      <c r="AA284" s="7">
        <f t="shared" si="29"/>
        <v>0.97856096987515451</v>
      </c>
      <c r="AB284" s="7" t="str">
        <f t="shared" si="26"/>
        <v/>
      </c>
      <c r="AC284" s="7" t="str">
        <f t="shared" si="27"/>
        <v/>
      </c>
      <c r="AD284" s="24">
        <f t="shared" si="28"/>
        <v>2.0808819138760048E-2</v>
      </c>
    </row>
    <row r="285" spans="24:30" x14ac:dyDescent="0.2">
      <c r="X285" s="19">
        <v>281</v>
      </c>
      <c r="Y285" s="6">
        <f t="shared" si="24"/>
        <v>3.7466666666666666</v>
      </c>
      <c r="Z285" s="7">
        <f t="shared" si="25"/>
        <v>2.0510605483479962E-2</v>
      </c>
      <c r="AA285" s="7">
        <f t="shared" si="29"/>
        <v>0.97883642746233956</v>
      </c>
      <c r="AB285" s="7" t="str">
        <f t="shared" si="26"/>
        <v/>
      </c>
      <c r="AC285" s="7" t="str">
        <f t="shared" si="27"/>
        <v/>
      </c>
      <c r="AD285" s="24">
        <f t="shared" si="28"/>
        <v>2.0510605483479962E-2</v>
      </c>
    </row>
    <row r="286" spans="24:30" x14ac:dyDescent="0.2">
      <c r="X286" s="19">
        <v>282</v>
      </c>
      <c r="Y286" s="6">
        <f t="shared" si="24"/>
        <v>3.76</v>
      </c>
      <c r="Z286" s="7">
        <f t="shared" si="25"/>
        <v>2.0217071118771357E-2</v>
      </c>
      <c r="AA286" s="7">
        <f t="shared" si="29"/>
        <v>0.97910794015134794</v>
      </c>
      <c r="AB286" s="7" t="str">
        <f t="shared" si="26"/>
        <v/>
      </c>
      <c r="AC286" s="7" t="str">
        <f t="shared" si="27"/>
        <v/>
      </c>
      <c r="AD286" s="24">
        <f t="shared" si="28"/>
        <v>2.0217071118771357E-2</v>
      </c>
    </row>
    <row r="287" spans="24:30" x14ac:dyDescent="0.2">
      <c r="X287" s="19">
        <v>283</v>
      </c>
      <c r="Y287" s="6">
        <f t="shared" si="24"/>
        <v>3.7733333333333334</v>
      </c>
      <c r="Z287" s="7">
        <f t="shared" si="25"/>
        <v>1.9928136997929641E-2</v>
      </c>
      <c r="AA287" s="7">
        <f t="shared" si="29"/>
        <v>0.9793755698041593</v>
      </c>
      <c r="AB287" s="7" t="str">
        <f t="shared" si="26"/>
        <v/>
      </c>
      <c r="AC287" s="7" t="str">
        <f t="shared" si="27"/>
        <v/>
      </c>
      <c r="AD287" s="24">
        <f t="shared" si="28"/>
        <v>1.9928136997929641E-2</v>
      </c>
    </row>
    <row r="288" spans="24:30" x14ac:dyDescent="0.2">
      <c r="X288" s="19">
        <v>284</v>
      </c>
      <c r="Y288" s="6">
        <f t="shared" si="24"/>
        <v>3.7866666666666666</v>
      </c>
      <c r="Z288" s="7">
        <f t="shared" si="25"/>
        <v>1.9643725486073946E-2</v>
      </c>
      <c r="AA288" s="7">
        <f t="shared" si="29"/>
        <v>0.97963937723823846</v>
      </c>
      <c r="AB288" s="7" t="str">
        <f t="shared" si="26"/>
        <v/>
      </c>
      <c r="AC288" s="7" t="str">
        <f t="shared" si="27"/>
        <v/>
      </c>
      <c r="AD288" s="24">
        <f t="shared" si="28"/>
        <v>1.9643725486073946E-2</v>
      </c>
    </row>
    <row r="289" spans="24:30" x14ac:dyDescent="0.2">
      <c r="X289" s="19">
        <v>285</v>
      </c>
      <c r="Y289" s="6">
        <f t="shared" si="24"/>
        <v>3.8</v>
      </c>
      <c r="Z289" s="7">
        <f t="shared" si="25"/>
        <v>1.9363760334092275E-2</v>
      </c>
      <c r="AA289" s="7">
        <f t="shared" si="29"/>
        <v>0.97989942224518578</v>
      </c>
      <c r="AB289" s="7" t="str">
        <f t="shared" si="26"/>
        <v/>
      </c>
      <c r="AC289" s="7" t="str">
        <f t="shared" si="27"/>
        <v/>
      </c>
      <c r="AD289" s="24">
        <f t="shared" si="28"/>
        <v>1.9363760334092275E-2</v>
      </c>
    </row>
    <row r="290" spans="24:30" x14ac:dyDescent="0.2">
      <c r="X290" s="19">
        <v>286</v>
      </c>
      <c r="Y290" s="6">
        <f t="shared" si="24"/>
        <v>3.8133333333333335</v>
      </c>
      <c r="Z290" s="7">
        <f t="shared" si="25"/>
        <v>1.9088166653065751E-2</v>
      </c>
      <c r="AA290" s="7">
        <f t="shared" si="29"/>
        <v>0.980155763609043</v>
      </c>
      <c r="AB290" s="7" t="str">
        <f t="shared" si="26"/>
        <v/>
      </c>
      <c r="AC290" s="7" t="str">
        <f t="shared" si="27"/>
        <v/>
      </c>
      <c r="AD290" s="24">
        <f t="shared" si="28"/>
        <v>1.9088166653065751E-2</v>
      </c>
    </row>
    <row r="291" spans="24:30" x14ac:dyDescent="0.2">
      <c r="X291" s="19">
        <v>287</v>
      </c>
      <c r="Y291" s="6">
        <f t="shared" si="24"/>
        <v>3.8266666666666667</v>
      </c>
      <c r="Z291" s="7">
        <f t="shared" si="25"/>
        <v>1.8816870889164162E-2</v>
      </c>
      <c r="AA291" s="7">
        <f t="shared" si="29"/>
        <v>0.98040845912426067</v>
      </c>
      <c r="AB291" s="7" t="str">
        <f t="shared" si="26"/>
        <v/>
      </c>
      <c r="AC291" s="7" t="str">
        <f t="shared" si="27"/>
        <v/>
      </c>
      <c r="AD291" s="24">
        <f t="shared" si="28"/>
        <v>1.8816870889164162E-2</v>
      </c>
    </row>
    <row r="292" spans="24:30" x14ac:dyDescent="0.2">
      <c r="X292" s="19">
        <v>288</v>
      </c>
      <c r="Y292" s="6">
        <f t="shared" si="24"/>
        <v>3.84</v>
      </c>
      <c r="Z292" s="7">
        <f t="shared" si="25"/>
        <v>1.8549800799004399E-2</v>
      </c>
      <c r="AA292" s="7">
        <f t="shared" si="29"/>
        <v>0.98065756561333561</v>
      </c>
      <c r="AB292" s="7" t="str">
        <f t="shared" si="26"/>
        <v/>
      </c>
      <c r="AC292" s="7" t="str">
        <f t="shared" si="27"/>
        <v/>
      </c>
      <c r="AD292" s="24">
        <f t="shared" si="28"/>
        <v>1.8549800799004399E-2</v>
      </c>
    </row>
    <row r="293" spans="24:30" x14ac:dyDescent="0.2">
      <c r="X293" s="19">
        <v>289</v>
      </c>
      <c r="Y293" s="6">
        <f t="shared" si="24"/>
        <v>3.8533333333333335</v>
      </c>
      <c r="Z293" s="7">
        <f t="shared" si="25"/>
        <v>1.8286885425463067E-2</v>
      </c>
      <c r="AA293" s="7">
        <f t="shared" si="29"/>
        <v>0.98090313894412096</v>
      </c>
      <c r="AB293" s="7" t="str">
        <f t="shared" si="26"/>
        <v/>
      </c>
      <c r="AC293" s="7" t="str">
        <f t="shared" si="27"/>
        <v/>
      </c>
      <c r="AD293" s="24">
        <f t="shared" si="28"/>
        <v>1.8286885425463067E-2</v>
      </c>
    </row>
    <row r="294" spans="24:30" x14ac:dyDescent="0.2">
      <c r="X294" s="19">
        <v>290</v>
      </c>
      <c r="Y294" s="6">
        <f t="shared" si="24"/>
        <v>3.8666666666666667</v>
      </c>
      <c r="Z294" s="7">
        <f t="shared" si="25"/>
        <v>1.8028055073937295E-2</v>
      </c>
      <c r="AA294" s="7">
        <f t="shared" si="29"/>
        <v>0.98114523404681775</v>
      </c>
      <c r="AB294" s="7" t="str">
        <f t="shared" si="26"/>
        <v/>
      </c>
      <c r="AC294" s="7" t="str">
        <f t="shared" si="27"/>
        <v/>
      </c>
      <c r="AD294" s="24">
        <f t="shared" si="28"/>
        <v>1.8028055073937295E-2</v>
      </c>
    </row>
    <row r="295" spans="24:30" x14ac:dyDescent="0.2">
      <c r="X295" s="19">
        <v>291</v>
      </c>
      <c r="Y295" s="6">
        <f t="shared" si="24"/>
        <v>3.88</v>
      </c>
      <c r="Z295" s="7">
        <f t="shared" si="25"/>
        <v>1.7773241289044225E-2</v>
      </c>
      <c r="AA295" s="7">
        <f t="shared" si="29"/>
        <v>0.98138390493065297</v>
      </c>
      <c r="AB295" s="7" t="str">
        <f t="shared" si="26"/>
        <v/>
      </c>
      <c r="AC295" s="7" t="str">
        <f t="shared" si="27"/>
        <v/>
      </c>
      <c r="AD295" s="24">
        <f t="shared" si="28"/>
        <v>1.7773241289044225E-2</v>
      </c>
    </row>
    <row r="296" spans="24:30" x14ac:dyDescent="0.2">
      <c r="X296" s="19">
        <v>292</v>
      </c>
      <c r="Y296" s="6">
        <f t="shared" si="24"/>
        <v>3.8933333333333335</v>
      </c>
      <c r="Z296" s="7">
        <f t="shared" si="25"/>
        <v>1.7522376831752572E-2</v>
      </c>
      <c r="AA296" s="7">
        <f t="shared" si="29"/>
        <v>0.98161920470024921</v>
      </c>
      <c r="AB296" s="7" t="str">
        <f t="shared" si="26"/>
        <v/>
      </c>
      <c r="AC296" s="7" t="str">
        <f t="shared" si="27"/>
        <v/>
      </c>
      <c r="AD296" s="24">
        <f t="shared" si="28"/>
        <v>1.7522376831752572E-2</v>
      </c>
    </row>
    <row r="297" spans="24:30" x14ac:dyDescent="0.2">
      <c r="X297" s="19">
        <v>293</v>
      </c>
      <c r="Y297" s="6">
        <f t="shared" si="24"/>
        <v>3.9066666666666667</v>
      </c>
      <c r="Z297" s="7">
        <f t="shared" si="25"/>
        <v>1.7275395656938638E-2</v>
      </c>
      <c r="AA297" s="7">
        <f t="shared" si="29"/>
        <v>0.98185118557169271</v>
      </c>
      <c r="AB297" s="7" t="str">
        <f t="shared" si="26"/>
        <v/>
      </c>
      <c r="AC297" s="7" t="str">
        <f t="shared" si="27"/>
        <v/>
      </c>
      <c r="AD297" s="24">
        <f t="shared" si="28"/>
        <v>1.7275395656938638E-2</v>
      </c>
    </row>
    <row r="298" spans="24:30" x14ac:dyDescent="0.2">
      <c r="X298" s="19">
        <v>294</v>
      </c>
      <c r="Y298" s="6">
        <f t="shared" si="24"/>
        <v>3.92</v>
      </c>
      <c r="Z298" s="7">
        <f t="shared" si="25"/>
        <v>1.7032232891358697E-2</v>
      </c>
      <c r="AA298" s="7">
        <f t="shared" si="29"/>
        <v>0.98207989888830494</v>
      </c>
      <c r="AB298" s="7" t="str">
        <f t="shared" si="26"/>
        <v/>
      </c>
      <c r="AC298" s="7" t="str">
        <f t="shared" si="27"/>
        <v/>
      </c>
      <c r="AD298" s="24">
        <f t="shared" si="28"/>
        <v>1.7032232891358697E-2</v>
      </c>
    </row>
    <row r="299" spans="24:30" x14ac:dyDescent="0.2">
      <c r="X299" s="19">
        <v>295</v>
      </c>
      <c r="Y299" s="6">
        <f t="shared" si="24"/>
        <v>3.9333333333333331</v>
      </c>
      <c r="Z299" s="7">
        <f t="shared" si="25"/>
        <v>1.6792824812031155E-2</v>
      </c>
      <c r="AA299" s="7">
        <f t="shared" si="29"/>
        <v>0.98230539513612281</v>
      </c>
      <c r="AB299" s="7" t="str">
        <f t="shared" si="26"/>
        <v/>
      </c>
      <c r="AC299" s="7" t="str">
        <f t="shared" si="27"/>
        <v/>
      </c>
      <c r="AD299" s="24">
        <f t="shared" si="28"/>
        <v>1.6792824812031155E-2</v>
      </c>
    </row>
    <row r="300" spans="24:30" x14ac:dyDescent="0.2">
      <c r="X300" s="19">
        <v>296</v>
      </c>
      <c r="Y300" s="6">
        <f t="shared" si="24"/>
        <v>3.9466666666666668</v>
      </c>
      <c r="Z300" s="7">
        <f t="shared" si="25"/>
        <v>1.655710882502115E-2</v>
      </c>
      <c r="AA300" s="7">
        <f t="shared" si="29"/>
        <v>0.98252772395909405</v>
      </c>
      <c r="AB300" s="7" t="str">
        <f t="shared" si="26"/>
        <v/>
      </c>
      <c r="AC300" s="7" t="str">
        <f t="shared" si="27"/>
        <v/>
      </c>
      <c r="AD300" s="24">
        <f t="shared" si="28"/>
        <v>1.655710882502115E-2</v>
      </c>
    </row>
    <row r="301" spans="24:30" x14ac:dyDescent="0.2">
      <c r="X301" s="19">
        <v>297</v>
      </c>
      <c r="Y301" s="6">
        <f t="shared" si="24"/>
        <v>3.96</v>
      </c>
      <c r="Z301" s="7">
        <f t="shared" si="25"/>
        <v>1.632502344462005E-2</v>
      </c>
      <c r="AA301" s="7">
        <f t="shared" si="29"/>
        <v>0.98274693417399162</v>
      </c>
      <c r="AB301" s="7" t="str">
        <f t="shared" si="26"/>
        <v/>
      </c>
      <c r="AC301" s="7" t="str">
        <f t="shared" si="27"/>
        <v/>
      </c>
      <c r="AD301" s="24">
        <f t="shared" si="28"/>
        <v>1.632502344462005E-2</v>
      </c>
    </row>
    <row r="302" spans="24:30" x14ac:dyDescent="0.2">
      <c r="X302" s="19">
        <v>298</v>
      </c>
      <c r="Y302" s="6">
        <f t="shared" si="24"/>
        <v>3.9733333333333332</v>
      </c>
      <c r="Z302" s="7">
        <f t="shared" si="25"/>
        <v>1.6096508272913219E-2</v>
      </c>
      <c r="AA302" s="7">
        <f t="shared" si="29"/>
        <v>0.98296307378505332</v>
      </c>
      <c r="AB302" s="7" t="str">
        <f t="shared" si="26"/>
        <v/>
      </c>
      <c r="AC302" s="7" t="str">
        <f t="shared" si="27"/>
        <v/>
      </c>
      <c r="AD302" s="24">
        <f t="shared" si="28"/>
        <v>1.6096508272913219E-2</v>
      </c>
    </row>
    <row r="303" spans="24:30" x14ac:dyDescent="0.2">
      <c r="X303" s="19">
        <v>299</v>
      </c>
      <c r="Y303" s="6">
        <f t="shared" si="24"/>
        <v>3.9866666666666668</v>
      </c>
      <c r="Z303" s="7">
        <f t="shared" si="25"/>
        <v>1.5871503979728887E-2</v>
      </c>
      <c r="AA303" s="7">
        <f t="shared" si="29"/>
        <v>0.98317618999835188</v>
      </c>
      <c r="AB303" s="7" t="str">
        <f t="shared" si="26"/>
        <v/>
      </c>
      <c r="AC303" s="7" t="str">
        <f t="shared" si="27"/>
        <v/>
      </c>
      <c r="AD303" s="24">
        <f t="shared" si="28"/>
        <v>1.5871503979728887E-2</v>
      </c>
    </row>
    <row r="304" spans="24:30" x14ac:dyDescent="0.2">
      <c r="X304" s="19">
        <v>300</v>
      </c>
      <c r="Y304" s="6">
        <f t="shared" si="24"/>
        <v>4</v>
      </c>
      <c r="Z304" s="7">
        <f t="shared" si="25"/>
        <v>1.5649952282961697E-2</v>
      </c>
      <c r="AA304" s="7">
        <f t="shared" si="29"/>
        <v>0.98338632923589997</v>
      </c>
      <c r="AB304" s="7" t="str">
        <f t="shared" si="26"/>
        <v/>
      </c>
      <c r="AC304" s="7" t="str">
        <f t="shared" si="27"/>
        <v/>
      </c>
      <c r="AD304" s="24">
        <f t="shared" si="28"/>
        <v>1.5649952282961697E-2</v>
      </c>
    </row>
    <row r="305" spans="24:30" x14ac:dyDescent="0.2">
      <c r="X305" s="19">
        <v>301</v>
      </c>
      <c r="Y305" s="6">
        <f t="shared" si="24"/>
        <v>4.0133333333333336</v>
      </c>
      <c r="Z305" s="7">
        <f t="shared" si="25"/>
        <v>1.543179592926348E-2</v>
      </c>
      <c r="AA305" s="7">
        <f t="shared" si="29"/>
        <v>0.98359353714949493</v>
      </c>
      <c r="AB305" s="7" t="str">
        <f t="shared" si="26"/>
        <v/>
      </c>
      <c r="AC305" s="7" t="str">
        <f t="shared" si="27"/>
        <v/>
      </c>
      <c r="AD305" s="24">
        <f t="shared" si="28"/>
        <v>1.543179592926348E-2</v>
      </c>
    </row>
    <row r="306" spans="24:30" x14ac:dyDescent="0.2">
      <c r="X306" s="19">
        <v>302</v>
      </c>
      <c r="Y306" s="6">
        <f t="shared" si="24"/>
        <v>4.0266666666666664</v>
      </c>
      <c r="Z306" s="7">
        <f t="shared" si="25"/>
        <v>1.521697867509559E-2</v>
      </c>
      <c r="AA306" s="7">
        <f t="shared" si="29"/>
        <v>0.98379785863430913</v>
      </c>
      <c r="AB306" s="7" t="str">
        <f t="shared" si="26"/>
        <v/>
      </c>
      <c r="AC306" s="7" t="str">
        <f t="shared" si="27"/>
        <v/>
      </c>
      <c r="AD306" s="24">
        <f t="shared" si="28"/>
        <v>1.521697867509559E-2</v>
      </c>
    </row>
    <row r="307" spans="24:30" x14ac:dyDescent="0.2">
      <c r="X307" s="19">
        <v>303</v>
      </c>
      <c r="Y307" s="6">
        <f t="shared" si="24"/>
        <v>4.04</v>
      </c>
      <c r="Z307" s="7">
        <f t="shared" si="25"/>
        <v>1.5005445268135355E-2</v>
      </c>
      <c r="AA307" s="7">
        <f t="shared" si="29"/>
        <v>0.98399933784222982</v>
      </c>
      <c r="AB307" s="7" t="str">
        <f t="shared" si="26"/>
        <v/>
      </c>
      <c r="AC307" s="7" t="str">
        <f t="shared" si="27"/>
        <v/>
      </c>
      <c r="AD307" s="24">
        <f t="shared" si="28"/>
        <v>1.5005445268135355E-2</v>
      </c>
    </row>
    <row r="308" spans="24:30" x14ac:dyDescent="0.2">
      <c r="X308" s="19">
        <v>304</v>
      </c>
      <c r="Y308" s="6">
        <f t="shared" si="24"/>
        <v>4.0533333333333337</v>
      </c>
      <c r="Z308" s="7">
        <f t="shared" si="25"/>
        <v>1.479714142903105E-2</v>
      </c>
      <c r="AA308" s="7">
        <f t="shared" si="29"/>
        <v>0.98419801819495289</v>
      </c>
      <c r="AB308" s="7" t="str">
        <f t="shared" si="26"/>
        <v/>
      </c>
      <c r="AC308" s="7" t="str">
        <f t="shared" si="27"/>
        <v/>
      </c>
      <c r="AD308" s="24">
        <f t="shared" si="28"/>
        <v>1.479714142903105E-2</v>
      </c>
    </row>
    <row r="309" spans="24:30" x14ac:dyDescent="0.2">
      <c r="X309" s="19">
        <v>305</v>
      </c>
      <c r="Y309" s="6">
        <f t="shared" si="24"/>
        <v>4.0666666666666664</v>
      </c>
      <c r="Z309" s="7">
        <f t="shared" si="25"/>
        <v>1.4592013833498129E-2</v>
      </c>
      <c r="AA309" s="7">
        <f t="shared" si="29"/>
        <v>0.98439394239683653</v>
      </c>
      <c r="AB309" s="7" t="str">
        <f t="shared" si="26"/>
        <v/>
      </c>
      <c r="AC309" s="7" t="str">
        <f t="shared" si="27"/>
        <v/>
      </c>
      <c r="AD309" s="24">
        <f t="shared" si="28"/>
        <v>1.4592013833498129E-2</v>
      </c>
    </row>
    <row r="310" spans="24:30" x14ac:dyDescent="0.2">
      <c r="X310" s="19">
        <v>306</v>
      </c>
      <c r="Y310" s="6">
        <f t="shared" si="24"/>
        <v>4.08</v>
      </c>
      <c r="Z310" s="7">
        <f t="shared" si="25"/>
        <v>1.4390010094751472E-2</v>
      </c>
      <c r="AA310" s="7">
        <f t="shared" si="29"/>
        <v>0.98458715244751771</v>
      </c>
      <c r="AB310" s="7" t="str">
        <f t="shared" si="26"/>
        <v/>
      </c>
      <c r="AC310" s="7" t="str">
        <f t="shared" si="27"/>
        <v/>
      </c>
      <c r="AD310" s="24">
        <f t="shared" si="28"/>
        <v>1.4390010094751472E-2</v>
      </c>
    </row>
    <row r="311" spans="24:30" x14ac:dyDescent="0.2">
      <c r="X311" s="19">
        <v>307</v>
      </c>
      <c r="Y311" s="6">
        <f t="shared" si="24"/>
        <v>4.0933333333333337</v>
      </c>
      <c r="Z311" s="7">
        <f t="shared" si="25"/>
        <v>1.4191078746267183E-2</v>
      </c>
      <c r="AA311" s="7">
        <f t="shared" si="29"/>
        <v>0.98477768965429724</v>
      </c>
      <c r="AB311" s="7" t="str">
        <f t="shared" si="26"/>
        <v/>
      </c>
      <c r="AC311" s="7" t="str">
        <f t="shared" si="27"/>
        <v/>
      </c>
      <c r="AD311" s="24">
        <f t="shared" si="28"/>
        <v>1.4191078746267183E-2</v>
      </c>
    </row>
    <row r="312" spans="24:30" x14ac:dyDescent="0.2">
      <c r="X312" s="19">
        <v>308</v>
      </c>
      <c r="Y312" s="6">
        <f t="shared" si="24"/>
        <v>4.1066666666666665</v>
      </c>
      <c r="Z312" s="7">
        <f t="shared" si="25"/>
        <v>1.399516922486725E-2</v>
      </c>
      <c r="AA312" s="7">
        <f t="shared" si="29"/>
        <v>0.98496559464429612</v>
      </c>
      <c r="AB312" s="7" t="str">
        <f t="shared" si="26"/>
        <v/>
      </c>
      <c r="AC312" s="7" t="str">
        <f t="shared" si="27"/>
        <v/>
      </c>
      <c r="AD312" s="24">
        <f t="shared" si="28"/>
        <v>1.399516922486725E-2</v>
      </c>
    </row>
    <row r="313" spans="24:30" x14ac:dyDescent="0.2">
      <c r="X313" s="19">
        <v>309</v>
      </c>
      <c r="Y313" s="6">
        <f t="shared" si="24"/>
        <v>4.12</v>
      </c>
      <c r="Z313" s="7">
        <f t="shared" si="25"/>
        <v>1.3802231854122236E-2</v>
      </c>
      <c r="AA313" s="7">
        <f t="shared" si="29"/>
        <v>0.98515090737638988</v>
      </c>
      <c r="AB313" s="7" t="str">
        <f t="shared" si="26"/>
        <v/>
      </c>
      <c r="AC313" s="7" t="str">
        <f t="shared" si="27"/>
        <v/>
      </c>
      <c r="AD313" s="24">
        <f t="shared" si="28"/>
        <v>1.3802231854122236E-2</v>
      </c>
    </row>
    <row r="314" spans="24:30" x14ac:dyDescent="0.2">
      <c r="X314" s="19">
        <v>310</v>
      </c>
      <c r="Y314" s="6">
        <f t="shared" si="24"/>
        <v>4.1333333333333337</v>
      </c>
      <c r="Z314" s="7">
        <f t="shared" si="25"/>
        <v>1.3612217828065265E-2</v>
      </c>
      <c r="AA314" s="7">
        <f t="shared" si="29"/>
        <v>0.98533366715292248</v>
      </c>
      <c r="AB314" s="7" t="str">
        <f t="shared" si="26"/>
        <v/>
      </c>
      <c r="AC314" s="7" t="str">
        <f t="shared" si="27"/>
        <v/>
      </c>
      <c r="AD314" s="24">
        <f t="shared" si="28"/>
        <v>1.3612217828065265E-2</v>
      </c>
    </row>
    <row r="315" spans="24:30" x14ac:dyDescent="0.2">
      <c r="X315" s="19">
        <v>311</v>
      </c>
      <c r="Y315" s="6">
        <f t="shared" si="24"/>
        <v>4.1466666666666665</v>
      </c>
      <c r="Z315" s="7">
        <f t="shared" si="25"/>
        <v>1.342507919521236E-2</v>
      </c>
      <c r="AA315" s="7">
        <f t="shared" si="29"/>
        <v>0.98551391263120602</v>
      </c>
      <c r="AB315" s="7" t="str">
        <f t="shared" si="26"/>
        <v/>
      </c>
      <c r="AC315" s="7" t="str">
        <f t="shared" si="27"/>
        <v/>
      </c>
      <c r="AD315" s="24">
        <f t="shared" si="28"/>
        <v>1.342507919521236E-2</v>
      </c>
    </row>
    <row r="316" spans="24:30" x14ac:dyDescent="0.2">
      <c r="X316" s="19">
        <v>312</v>
      </c>
      <c r="Y316" s="6">
        <f t="shared" si="24"/>
        <v>4.16</v>
      </c>
      <c r="Z316" s="7">
        <f t="shared" si="25"/>
        <v>1.3240768842882403E-2</v>
      </c>
      <c r="AA316" s="7">
        <f t="shared" si="29"/>
        <v>0.98569168183480849</v>
      </c>
      <c r="AB316" s="7" t="str">
        <f t="shared" si="26"/>
        <v/>
      </c>
      <c r="AC316" s="7" t="str">
        <f t="shared" si="27"/>
        <v/>
      </c>
      <c r="AD316" s="24">
        <f t="shared" si="28"/>
        <v>1.3240768842882403E-2</v>
      </c>
    </row>
    <row r="317" spans="24:30" x14ac:dyDescent="0.2">
      <c r="X317" s="19">
        <v>313</v>
      </c>
      <c r="Y317" s="6">
        <f t="shared" si="24"/>
        <v>4.1733333333333329</v>
      </c>
      <c r="Z317" s="7">
        <f t="shared" si="25"/>
        <v>1.3059240481812607E-2</v>
      </c>
      <c r="AA317" s="7">
        <f t="shared" si="29"/>
        <v>0.98586701216463535</v>
      </c>
      <c r="AB317" s="7" t="str">
        <f t="shared" si="26"/>
        <v/>
      </c>
      <c r="AC317" s="7" t="str">
        <f t="shared" si="27"/>
        <v/>
      </c>
      <c r="AD317" s="24">
        <f t="shared" si="28"/>
        <v>1.3059240481812607E-2</v>
      </c>
    </row>
    <row r="318" spans="24:30" x14ac:dyDescent="0.2">
      <c r="X318" s="19">
        <v>314</v>
      </c>
      <c r="Y318" s="6">
        <f t="shared" si="24"/>
        <v>4.1866666666666665</v>
      </c>
      <c r="Z318" s="7">
        <f t="shared" si="25"/>
        <v>1.2880448631062396E-2</v>
      </c>
      <c r="AA318" s="7">
        <f t="shared" si="29"/>
        <v>0.98603994040980736</v>
      </c>
      <c r="AB318" s="7" t="str">
        <f t="shared" si="26"/>
        <v/>
      </c>
      <c r="AC318" s="7" t="str">
        <f t="shared" si="27"/>
        <v/>
      </c>
      <c r="AD318" s="24">
        <f t="shared" si="28"/>
        <v>1.2880448631062396E-2</v>
      </c>
    </row>
    <row r="319" spans="24:30" x14ac:dyDescent="0.2">
      <c r="X319" s="19">
        <v>315</v>
      </c>
      <c r="Y319" s="6">
        <f t="shared" si="24"/>
        <v>4.2</v>
      </c>
      <c r="Z319" s="7">
        <f t="shared" si="25"/>
        <v>1.2704348603201973E-2</v>
      </c>
      <c r="AA319" s="7">
        <f t="shared" si="29"/>
        <v>0.98621050275833899</v>
      </c>
      <c r="AB319" s="7" t="str">
        <f t="shared" si="26"/>
        <v/>
      </c>
      <c r="AC319" s="7" t="str">
        <f t="shared" si="27"/>
        <v/>
      </c>
      <c r="AD319" s="24">
        <f t="shared" si="28"/>
        <v>1.2704348603201973E-2</v>
      </c>
    </row>
    <row r="320" spans="24:30" x14ac:dyDescent="0.2">
      <c r="X320" s="19">
        <v>316</v>
      </c>
      <c r="Y320" s="6">
        <f t="shared" si="24"/>
        <v>4.2133333333333329</v>
      </c>
      <c r="Z320" s="7">
        <f t="shared" si="25"/>
        <v>1.2530896489778936E-2</v>
      </c>
      <c r="AA320" s="7">
        <f t="shared" si="29"/>
        <v>0.98637873480762139</v>
      </c>
      <c r="AB320" s="7" t="str">
        <f t="shared" si="26"/>
        <v/>
      </c>
      <c r="AC320" s="7" t="str">
        <f t="shared" si="27"/>
        <v/>
      </c>
      <c r="AD320" s="24">
        <f t="shared" si="28"/>
        <v>1.2530896489778936E-2</v>
      </c>
    </row>
    <row r="321" spans="24:30" x14ac:dyDescent="0.2">
      <c r="X321" s="19">
        <v>317</v>
      </c>
      <c r="Y321" s="6">
        <f t="shared" si="24"/>
        <v>4.2266666666666666</v>
      </c>
      <c r="Z321" s="7">
        <f t="shared" si="25"/>
        <v>1.2360049147058544E-2</v>
      </c>
      <c r="AA321" s="7">
        <f t="shared" si="29"/>
        <v>0.98654467157471382</v>
      </c>
      <c r="AB321" s="7" t="str">
        <f t="shared" si="26"/>
        <v/>
      </c>
      <c r="AC321" s="7" t="str">
        <f t="shared" si="27"/>
        <v/>
      </c>
      <c r="AD321" s="24">
        <f t="shared" si="28"/>
        <v>1.2360049147058544E-2</v>
      </c>
    </row>
    <row r="322" spans="24:30" x14ac:dyDescent="0.2">
      <c r="X322" s="19">
        <v>318</v>
      </c>
      <c r="Y322" s="6">
        <f t="shared" si="24"/>
        <v>4.24</v>
      </c>
      <c r="Z322" s="7">
        <f t="shared" si="25"/>
        <v>1.2191764182032371E-2</v>
      </c>
      <c r="AA322" s="7">
        <f t="shared" si="29"/>
        <v>0.98670834750644576</v>
      </c>
      <c r="AB322" s="7" t="str">
        <f t="shared" si="26"/>
        <v/>
      </c>
      <c r="AC322" s="7" t="str">
        <f t="shared" si="27"/>
        <v/>
      </c>
      <c r="AD322" s="24">
        <f t="shared" si="28"/>
        <v>1.2191764182032371E-2</v>
      </c>
    </row>
    <row r="323" spans="24:30" x14ac:dyDescent="0.2">
      <c r="X323" s="19">
        <v>319</v>
      </c>
      <c r="Y323" s="6">
        <f t="shared" si="24"/>
        <v>4.253333333333333</v>
      </c>
      <c r="Z323" s="7">
        <f t="shared" si="25"/>
        <v>1.202599993869001E-2</v>
      </c>
      <c r="AA323" s="7">
        <f t="shared" si="29"/>
        <v>0.98686979648933504</v>
      </c>
      <c r="AB323" s="7" t="str">
        <f t="shared" si="26"/>
        <v/>
      </c>
      <c r="AC323" s="7" t="str">
        <f t="shared" si="27"/>
        <v/>
      </c>
      <c r="AD323" s="24">
        <f t="shared" si="28"/>
        <v>1.202599993869001E-2</v>
      </c>
    </row>
    <row r="324" spans="24:30" x14ac:dyDescent="0.2">
      <c r="X324" s="19">
        <v>320</v>
      </c>
      <c r="Y324" s="6">
        <f t="shared" si="24"/>
        <v>4.2666666666666666</v>
      </c>
      <c r="Z324" s="7">
        <f t="shared" si="25"/>
        <v>1.1862715484549454E-2</v>
      </c>
      <c r="AA324" s="7">
        <f t="shared" si="29"/>
        <v>0.98702905185932421</v>
      </c>
      <c r="AB324" s="7" t="str">
        <f t="shared" si="26"/>
        <v/>
      </c>
      <c r="AC324" s="7" t="str">
        <f t="shared" si="27"/>
        <v/>
      </c>
      <c r="AD324" s="24">
        <f t="shared" si="28"/>
        <v>1.1862715484549454E-2</v>
      </c>
    </row>
    <row r="325" spans="24:30" x14ac:dyDescent="0.2">
      <c r="X325" s="19">
        <v>321</v>
      </c>
      <c r="Y325" s="6">
        <f t="shared" ref="Y325:Y388" si="30">$O$4+X325*($O$5-$O$4)/600</f>
        <v>4.28</v>
      </c>
      <c r="Z325" s="7">
        <f t="shared" ref="Z325:Z388" si="31">EXP($O$13+$O$9*$O$7+LN(Y325)*$O$8-$O$11-$O$12-$O$6*LN(1+($D$3/$D$5)*Y325))</f>
        <v>1.1701870597440781E-2</v>
      </c>
      <c r="AA325" s="7">
        <f t="shared" si="29"/>
        <v>0.98718614641133984</v>
      </c>
      <c r="AB325" s="7" t="str">
        <f t="shared" ref="AB325:AB388" si="32">IF(Y325&lt;$D$11,EXP($O$13+$O$9*$O$7+LN(Y325)*$O$8-$O$11-$O$12-$O$6*LN(1+($D$3/$D$5)*Y325)),"")</f>
        <v/>
      </c>
      <c r="AC325" s="7" t="str">
        <f t="shared" ref="AC325:AC388" si="33">IF(AND(Y325&gt;=$D$11,Y325&lt;=$D$12),EXP($O$13+$O$9*$O$7+LN(Y325)*$O$8-$O$11-$O$12-$O$6*LN(1+($D$3/$D$5)*Y325)),"")</f>
        <v/>
      </c>
      <c r="AD325" s="24">
        <f t="shared" ref="AD325:AD388" si="34">IF(Y325&gt;$D$12,EXP($O$13+$O$9*$O$7+LN(Y325)*$O$8-$O$11-$O$12-$O$6*LN(1+($D$3/$D$5)*Y325)),"")</f>
        <v>1.1701870597440781E-2</v>
      </c>
    </row>
    <row r="326" spans="24:30" x14ac:dyDescent="0.2">
      <c r="X326" s="19">
        <v>322</v>
      </c>
      <c r="Y326" s="6">
        <f t="shared" si="30"/>
        <v>4.293333333333333</v>
      </c>
      <c r="Z326" s="7">
        <f t="shared" si="31"/>
        <v>1.1543425752538848E-2</v>
      </c>
      <c r="AA326" s="7">
        <f t="shared" ref="AA326:AA389" si="35">1-FDIST(Y326,$D$3,$D$5)</f>
        <v>0.9873411124086755</v>
      </c>
      <c r="AB326" s="7" t="str">
        <f t="shared" si="32"/>
        <v/>
      </c>
      <c r="AC326" s="7" t="str">
        <f t="shared" si="33"/>
        <v/>
      </c>
      <c r="AD326" s="24">
        <f t="shared" si="34"/>
        <v>1.1543425752538848E-2</v>
      </c>
    </row>
    <row r="327" spans="24:30" x14ac:dyDescent="0.2">
      <c r="X327" s="19">
        <v>323</v>
      </c>
      <c r="Y327" s="6">
        <f t="shared" si="30"/>
        <v>4.3066666666666666</v>
      </c>
      <c r="Z327" s="7">
        <f t="shared" si="31"/>
        <v>1.1387342109639761E-2</v>
      </c>
      <c r="AA327" s="7">
        <f t="shared" si="35"/>
        <v>0.98749398159220581</v>
      </c>
      <c r="AB327" s="7" t="str">
        <f t="shared" si="32"/>
        <v/>
      </c>
      <c r="AC327" s="7" t="str">
        <f t="shared" si="33"/>
        <v/>
      </c>
      <c r="AD327" s="24">
        <f t="shared" si="34"/>
        <v>1.1387342109639761E-2</v>
      </c>
    </row>
    <row r="328" spans="24:30" x14ac:dyDescent="0.2">
      <c r="X328" s="19">
        <v>324</v>
      </c>
      <c r="Y328" s="6">
        <f t="shared" si="30"/>
        <v>4.32</v>
      </c>
      <c r="Z328" s="7">
        <f t="shared" si="31"/>
        <v>1.1233581500677291E-2</v>
      </c>
      <c r="AA328" s="7">
        <f t="shared" si="35"/>
        <v>0.98764478518943011</v>
      </c>
      <c r="AB328" s="7" t="str">
        <f t="shared" si="32"/>
        <v/>
      </c>
      <c r="AC328" s="7" t="str">
        <f t="shared" si="33"/>
        <v/>
      </c>
      <c r="AD328" s="24">
        <f t="shared" si="34"/>
        <v>1.1233581500677291E-2</v>
      </c>
    </row>
    <row r="329" spans="24:30" x14ac:dyDescent="0.2">
      <c r="X329" s="19">
        <v>325</v>
      </c>
      <c r="Y329" s="6">
        <f t="shared" si="30"/>
        <v>4.333333333333333</v>
      </c>
      <c r="Z329" s="7">
        <f t="shared" si="31"/>
        <v>1.1082106417473852E-2</v>
      </c>
      <c r="AA329" s="7">
        <f t="shared" si="35"/>
        <v>0.98779355392335344</v>
      </c>
      <c r="AB329" s="7" t="str">
        <f t="shared" si="32"/>
        <v/>
      </c>
      <c r="AC329" s="7" t="str">
        <f t="shared" si="33"/>
        <v/>
      </c>
      <c r="AD329" s="24">
        <f t="shared" si="34"/>
        <v>1.1082106417473852E-2</v>
      </c>
    </row>
    <row r="330" spans="24:30" x14ac:dyDescent="0.2">
      <c r="X330" s="19">
        <v>326</v>
      </c>
      <c r="Y330" s="6">
        <f t="shared" si="30"/>
        <v>4.3466666666666667</v>
      </c>
      <c r="Z330" s="7">
        <f t="shared" si="31"/>
        <v>1.0932879999722417E-2</v>
      </c>
      <c r="AA330" s="7">
        <f t="shared" si="35"/>
        <v>0.98794031802120386</v>
      </c>
      <c r="AB330" s="7" t="str">
        <f t="shared" si="32"/>
        <v/>
      </c>
      <c r="AC330" s="7" t="str">
        <f t="shared" si="33"/>
        <v/>
      </c>
      <c r="AD330" s="24">
        <f t="shared" si="34"/>
        <v>1.0932879999722417E-2</v>
      </c>
    </row>
    <row r="331" spans="24:30" x14ac:dyDescent="0.2">
      <c r="X331" s="19">
        <v>327</v>
      </c>
      <c r="Y331" s="6">
        <f t="shared" si="30"/>
        <v>4.3600000000000003</v>
      </c>
      <c r="Z331" s="7">
        <f t="shared" si="31"/>
        <v>1.0785866023194384E-2</v>
      </c>
      <c r="AA331" s="7">
        <f t="shared" si="35"/>
        <v>0.98808510722299225</v>
      </c>
      <c r="AB331" s="7" t="str">
        <f t="shared" si="32"/>
        <v/>
      </c>
      <c r="AC331" s="7" t="str">
        <f t="shared" si="33"/>
        <v/>
      </c>
      <c r="AD331" s="24">
        <f t="shared" si="34"/>
        <v>1.0785866023194384E-2</v>
      </c>
    </row>
    <row r="332" spans="24:30" x14ac:dyDescent="0.2">
      <c r="X332" s="19">
        <v>328</v>
      </c>
      <c r="Y332" s="6">
        <f t="shared" si="30"/>
        <v>4.3733333333333331</v>
      </c>
      <c r="Z332" s="7">
        <f t="shared" si="31"/>
        <v>1.0641028888169516E-2</v>
      </c>
      <c r="AA332" s="7">
        <f t="shared" si="35"/>
        <v>0.98822795078991599</v>
      </c>
      <c r="AB332" s="7" t="str">
        <f t="shared" si="32"/>
        <v/>
      </c>
      <c r="AC332" s="7" t="str">
        <f t="shared" si="33"/>
        <v/>
      </c>
      <c r="AD332" s="24">
        <f t="shared" si="34"/>
        <v>1.0641028888169516E-2</v>
      </c>
    </row>
    <row r="333" spans="24:30" x14ac:dyDescent="0.2">
      <c r="X333" s="19">
        <v>329</v>
      </c>
      <c r="Y333" s="6">
        <f t="shared" si="30"/>
        <v>4.3866666666666667</v>
      </c>
      <c r="Z333" s="7">
        <f t="shared" si="31"/>
        <v>1.049833360808369E-2</v>
      </c>
      <c r="AA333" s="7">
        <f t="shared" si="35"/>
        <v>0.9883688775126096</v>
      </c>
      <c r="AB333" s="7" t="str">
        <f t="shared" si="32"/>
        <v/>
      </c>
      <c r="AC333" s="7" t="str">
        <f t="shared" si="33"/>
        <v/>
      </c>
      <c r="AD333" s="24">
        <f t="shared" si="34"/>
        <v>1.049833360808369E-2</v>
      </c>
    </row>
    <row r="334" spans="24:30" x14ac:dyDescent="0.2">
      <c r="X334" s="19">
        <v>330</v>
      </c>
      <c r="Y334" s="6">
        <f t="shared" si="30"/>
        <v>4.4000000000000004</v>
      </c>
      <c r="Z334" s="7">
        <f t="shared" si="31"/>
        <v>1.0357745798390057E-2</v>
      </c>
      <c r="AA334" s="7">
        <f t="shared" si="35"/>
        <v>0.98850791571924568</v>
      </c>
      <c r="AB334" s="7" t="str">
        <f t="shared" si="32"/>
        <v/>
      </c>
      <c r="AC334" s="7" t="str">
        <f t="shared" si="33"/>
        <v/>
      </c>
      <c r="AD334" s="24">
        <f t="shared" si="34"/>
        <v>1.0357745798390057E-2</v>
      </c>
    </row>
    <row r="335" spans="24:30" x14ac:dyDescent="0.2">
      <c r="X335" s="19">
        <v>331</v>
      </c>
      <c r="Y335" s="6">
        <f t="shared" si="30"/>
        <v>4.4133333333333331</v>
      </c>
      <c r="Z335" s="7">
        <f t="shared" si="31"/>
        <v>1.0219231665630053E-2</v>
      </c>
      <c r="AA335" s="7">
        <f t="shared" si="35"/>
        <v>0.98864509328348926</v>
      </c>
      <c r="AB335" s="7" t="str">
        <f t="shared" si="32"/>
        <v/>
      </c>
      <c r="AC335" s="7" t="str">
        <f t="shared" si="33"/>
        <v/>
      </c>
      <c r="AD335" s="24">
        <f t="shared" si="34"/>
        <v>1.0219231665630053E-2</v>
      </c>
    </row>
    <row r="336" spans="24:30" x14ac:dyDescent="0.2">
      <c r="X336" s="19">
        <v>332</v>
      </c>
      <c r="Y336" s="6">
        <f t="shared" si="30"/>
        <v>4.4266666666666667</v>
      </c>
      <c r="Z336" s="7">
        <f t="shared" si="31"/>
        <v>1.0082757996709693E-2</v>
      </c>
      <c r="AA336" s="7">
        <f t="shared" si="35"/>
        <v>0.98878043763230627</v>
      </c>
      <c r="AB336" s="7" t="str">
        <f t="shared" si="32"/>
        <v/>
      </c>
      <c r="AC336" s="7" t="str">
        <f t="shared" si="33"/>
        <v/>
      </c>
      <c r="AD336" s="24">
        <f t="shared" si="34"/>
        <v>1.0082757996709693E-2</v>
      </c>
    </row>
    <row r="337" spans="24:30" x14ac:dyDescent="0.2">
      <c r="X337" s="19">
        <v>333</v>
      </c>
      <c r="Y337" s="6">
        <f t="shared" si="30"/>
        <v>4.4400000000000004</v>
      </c>
      <c r="Z337" s="7">
        <f t="shared" si="31"/>
        <v>9.9482921483777728E-3</v>
      </c>
      <c r="AA337" s="7">
        <f t="shared" si="35"/>
        <v>0.98891397575363238</v>
      </c>
      <c r="AB337" s="7" t="str">
        <f t="shared" si="32"/>
        <v/>
      </c>
      <c r="AC337" s="7" t="str">
        <f t="shared" si="33"/>
        <v/>
      </c>
      <c r="AD337" s="24">
        <f t="shared" si="34"/>
        <v>9.9482921483777728E-3</v>
      </c>
    </row>
    <row r="338" spans="24:30" x14ac:dyDescent="0.2">
      <c r="X338" s="19">
        <v>334</v>
      </c>
      <c r="Y338" s="6">
        <f t="shared" si="30"/>
        <v>4.4533333333333331</v>
      </c>
      <c r="Z338" s="7">
        <f t="shared" si="31"/>
        <v>9.8158020369020094E-3</v>
      </c>
      <c r="AA338" s="7">
        <f t="shared" si="35"/>
        <v>0.98904573420390096</v>
      </c>
      <c r="AB338" s="7" t="str">
        <f t="shared" si="32"/>
        <v/>
      </c>
      <c r="AC338" s="7" t="str">
        <f t="shared" si="33"/>
        <v/>
      </c>
      <c r="AD338" s="24">
        <f t="shared" si="34"/>
        <v>9.8158020369020094E-3</v>
      </c>
    </row>
    <row r="339" spans="24:30" x14ac:dyDescent="0.2">
      <c r="X339" s="19">
        <v>335</v>
      </c>
      <c r="Y339" s="6">
        <f t="shared" si="30"/>
        <v>4.4666666666666668</v>
      </c>
      <c r="Z339" s="7">
        <f t="shared" si="31"/>
        <v>9.6852561279390167E-3</v>
      </c>
      <c r="AA339" s="7">
        <f t="shared" si="35"/>
        <v>0.98917573911543655</v>
      </c>
      <c r="AB339" s="7" t="str">
        <f t="shared" si="32"/>
        <v/>
      </c>
      <c r="AC339" s="7" t="str">
        <f t="shared" si="33"/>
        <v/>
      </c>
      <c r="AD339" s="24">
        <f t="shared" si="34"/>
        <v>9.6852561279390167E-3</v>
      </c>
    </row>
    <row r="340" spans="24:30" x14ac:dyDescent="0.2">
      <c r="X340" s="19">
        <v>336</v>
      </c>
      <c r="Y340" s="6">
        <f t="shared" si="30"/>
        <v>4.4800000000000004</v>
      </c>
      <c r="Z340" s="7">
        <f t="shared" si="31"/>
        <v>9.556623426594902E-3</v>
      </c>
      <c r="AA340" s="7">
        <f t="shared" si="35"/>
        <v>0.98930401620371256</v>
      </c>
      <c r="AB340" s="7" t="str">
        <f t="shared" si="32"/>
        <v/>
      </c>
      <c r="AC340" s="7" t="str">
        <f t="shared" si="33"/>
        <v/>
      </c>
      <c r="AD340" s="24">
        <f t="shared" si="34"/>
        <v>9.556623426594902E-3</v>
      </c>
    </row>
    <row r="341" spans="24:30" x14ac:dyDescent="0.2">
      <c r="X341" s="19">
        <v>337</v>
      </c>
      <c r="Y341" s="6">
        <f t="shared" si="30"/>
        <v>4.4933333333333332</v>
      </c>
      <c r="Z341" s="7">
        <f t="shared" si="31"/>
        <v>9.429873467672557E-3</v>
      </c>
      <c r="AA341" s="7">
        <f t="shared" si="35"/>
        <v>0.98943059077447948</v>
      </c>
      <c r="AB341" s="7" t="str">
        <f t="shared" si="32"/>
        <v/>
      </c>
      <c r="AC341" s="7" t="str">
        <f t="shared" si="33"/>
        <v/>
      </c>
      <c r="AD341" s="24">
        <f t="shared" si="34"/>
        <v>9.429873467672557E-3</v>
      </c>
    </row>
    <row r="342" spans="24:30" x14ac:dyDescent="0.2">
      <c r="X342" s="19">
        <v>338</v>
      </c>
      <c r="Y342" s="6">
        <f t="shared" si="30"/>
        <v>4.5066666666666668</v>
      </c>
      <c r="Z342" s="7">
        <f t="shared" si="31"/>
        <v>9.304976306102223E-3</v>
      </c>
      <c r="AA342" s="7">
        <f t="shared" si="35"/>
        <v>0.98955548773076307</v>
      </c>
      <c r="AB342" s="7" t="str">
        <f t="shared" si="32"/>
        <v/>
      </c>
      <c r="AC342" s="7" t="str">
        <f t="shared" si="33"/>
        <v/>
      </c>
      <c r="AD342" s="24">
        <f t="shared" si="34"/>
        <v>9.304976306102223E-3</v>
      </c>
    </row>
    <row r="343" spans="24:30" x14ac:dyDescent="0.2">
      <c r="X343" s="19">
        <v>339</v>
      </c>
      <c r="Y343" s="6">
        <f t="shared" si="30"/>
        <v>4.5199999999999996</v>
      </c>
      <c r="Z343" s="7">
        <f t="shared" si="31"/>
        <v>9.1819025075517875E-3</v>
      </c>
      <c r="AA343" s="7">
        <f t="shared" si="35"/>
        <v>0.98967873157973685</v>
      </c>
      <c r="AB343" s="7" t="str">
        <f t="shared" si="32"/>
        <v/>
      </c>
      <c r="AC343" s="7" t="str">
        <f t="shared" si="33"/>
        <v/>
      </c>
      <c r="AD343" s="24">
        <f t="shared" si="34"/>
        <v>9.1819025075517875E-3</v>
      </c>
    </row>
    <row r="344" spans="24:30" x14ac:dyDescent="0.2">
      <c r="X344" s="19">
        <v>340</v>
      </c>
      <c r="Y344" s="6">
        <f t="shared" si="30"/>
        <v>4.5333333333333332</v>
      </c>
      <c r="Z344" s="7">
        <f t="shared" si="31"/>
        <v>9.0606231392132211E-3</v>
      </c>
      <c r="AA344" s="7">
        <f t="shared" si="35"/>
        <v>0.98980034643947024</v>
      </c>
      <c r="AB344" s="7" t="str">
        <f t="shared" si="32"/>
        <v/>
      </c>
      <c r="AC344" s="7" t="str">
        <f t="shared" si="33"/>
        <v/>
      </c>
      <c r="AD344" s="24">
        <f t="shared" si="34"/>
        <v>9.0606231392132211E-3</v>
      </c>
    </row>
    <row r="345" spans="24:30" x14ac:dyDescent="0.2">
      <c r="X345" s="19">
        <v>341</v>
      </c>
      <c r="Y345" s="6">
        <f t="shared" si="30"/>
        <v>4.5466666666666669</v>
      </c>
      <c r="Z345" s="7">
        <f t="shared" si="31"/>
        <v>8.9411097607623828E-3</v>
      </c>
      <c r="AA345" s="7">
        <f t="shared" si="35"/>
        <v>0.98992035604555484</v>
      </c>
      <c r="AB345" s="7" t="str">
        <f t="shared" si="32"/>
        <v/>
      </c>
      <c r="AC345" s="7" t="str">
        <f t="shared" si="33"/>
        <v/>
      </c>
      <c r="AD345" s="24">
        <f t="shared" si="34"/>
        <v>8.9411097607623828E-3</v>
      </c>
    </row>
    <row r="346" spans="24:30" x14ac:dyDescent="0.2">
      <c r="X346" s="19">
        <v>342</v>
      </c>
      <c r="Y346" s="6">
        <f t="shared" si="30"/>
        <v>4.5599999999999996</v>
      </c>
      <c r="Z346" s="7">
        <f t="shared" si="31"/>
        <v>8.823334415487924E-3</v>
      </c>
      <c r="AA346" s="7">
        <f t="shared" si="35"/>
        <v>0.99003878375761212</v>
      </c>
      <c r="AB346" s="7" t="str">
        <f t="shared" si="32"/>
        <v/>
      </c>
      <c r="AC346" s="7" t="str">
        <f t="shared" si="33"/>
        <v/>
      </c>
      <c r="AD346" s="24">
        <f t="shared" si="34"/>
        <v>8.823334415487924E-3</v>
      </c>
    </row>
    <row r="347" spans="24:30" x14ac:dyDescent="0.2">
      <c r="X347" s="19">
        <v>343</v>
      </c>
      <c r="Y347" s="6">
        <f t="shared" si="30"/>
        <v>4.5733333333333333</v>
      </c>
      <c r="Z347" s="7">
        <f t="shared" si="31"/>
        <v>8.7072696215869296E-3</v>
      </c>
      <c r="AA347" s="7">
        <f t="shared" si="35"/>
        <v>0.99015565256568261</v>
      </c>
      <c r="AB347" s="7" t="str">
        <f t="shared" si="32"/>
        <v/>
      </c>
      <c r="AC347" s="7" t="str">
        <f t="shared" si="33"/>
        <v/>
      </c>
      <c r="AD347" s="24">
        <f t="shared" si="34"/>
        <v>8.7072696215869296E-3</v>
      </c>
    </row>
    <row r="348" spans="24:30" x14ac:dyDescent="0.2">
      <c r="X348" s="19">
        <v>344</v>
      </c>
      <c r="Y348" s="6">
        <f t="shared" si="30"/>
        <v>4.5866666666666669</v>
      </c>
      <c r="Z348" s="7">
        <f t="shared" si="31"/>
        <v>8.5928883636238011E-3</v>
      </c>
      <c r="AA348" s="7">
        <f t="shared" si="35"/>
        <v>0.9902709850965018</v>
      </c>
      <c r="AB348" s="7" t="str">
        <f t="shared" si="32"/>
        <v/>
      </c>
      <c r="AC348" s="7" t="str">
        <f t="shared" si="33"/>
        <v/>
      </c>
      <c r="AD348" s="24">
        <f t="shared" si="34"/>
        <v>8.5928883636238011E-3</v>
      </c>
    </row>
    <row r="349" spans="24:30" x14ac:dyDescent="0.2">
      <c r="X349" s="19">
        <v>345</v>
      </c>
      <c r="Y349" s="6">
        <f t="shared" si="30"/>
        <v>4.5999999999999996</v>
      </c>
      <c r="Z349" s="7">
        <f t="shared" si="31"/>
        <v>8.4801640841491045E-3</v>
      </c>
      <c r="AA349" s="7">
        <f t="shared" si="35"/>
        <v>0.99038480361966152</v>
      </c>
      <c r="AB349" s="7" t="str">
        <f t="shared" si="32"/>
        <v/>
      </c>
      <c r="AC349" s="7" t="str">
        <f t="shared" si="33"/>
        <v/>
      </c>
      <c r="AD349" s="24">
        <f t="shared" si="34"/>
        <v>8.4801640841491045E-3</v>
      </c>
    </row>
    <row r="350" spans="24:30" x14ac:dyDescent="0.2">
      <c r="X350" s="19">
        <v>346</v>
      </c>
      <c r="Y350" s="6">
        <f t="shared" si="30"/>
        <v>4.6133333333333333</v>
      </c>
      <c r="Z350" s="7">
        <f t="shared" si="31"/>
        <v>8.3690706754754041E-3</v>
      </c>
      <c r="AA350" s="7">
        <f t="shared" si="35"/>
        <v>0.99049713005366169</v>
      </c>
      <c r="AB350" s="7" t="str">
        <f t="shared" si="32"/>
        <v/>
      </c>
      <c r="AC350" s="7" t="str">
        <f t="shared" si="33"/>
        <v/>
      </c>
      <c r="AD350" s="24">
        <f t="shared" si="34"/>
        <v>8.3690706754754041E-3</v>
      </c>
    </row>
    <row r="351" spans="24:30" x14ac:dyDescent="0.2">
      <c r="X351" s="19">
        <v>347</v>
      </c>
      <c r="Y351" s="6">
        <f t="shared" si="30"/>
        <v>4.6266666666666669</v>
      </c>
      <c r="Z351" s="7">
        <f t="shared" si="31"/>
        <v>8.2595824716073362E-3</v>
      </c>
      <c r="AA351" s="7">
        <f t="shared" si="35"/>
        <v>0.99060798597185351</v>
      </c>
      <c r="AB351" s="7" t="str">
        <f t="shared" si="32"/>
        <v/>
      </c>
      <c r="AC351" s="7" t="str">
        <f t="shared" si="33"/>
        <v/>
      </c>
      <c r="AD351" s="24">
        <f t="shared" si="34"/>
        <v>8.2595824716073362E-3</v>
      </c>
    </row>
    <row r="352" spans="24:30" x14ac:dyDescent="0.2">
      <c r="X352" s="19">
        <v>348</v>
      </c>
      <c r="Y352" s="6">
        <f t="shared" si="30"/>
        <v>4.6399999999999997</v>
      </c>
      <c r="Z352" s="7">
        <f t="shared" si="31"/>
        <v>8.1516742403227177E-3</v>
      </c>
      <c r="AA352" s="7">
        <f t="shared" si="35"/>
        <v>0.99071739260827518</v>
      </c>
      <c r="AB352" s="7" t="str">
        <f t="shared" si="32"/>
        <v/>
      </c>
      <c r="AC352" s="7" t="str">
        <f t="shared" si="33"/>
        <v/>
      </c>
      <c r="AD352" s="24">
        <f t="shared" si="34"/>
        <v>8.1516742403227177E-3</v>
      </c>
    </row>
    <row r="353" spans="24:30" x14ac:dyDescent="0.2">
      <c r="X353" s="19">
        <v>349</v>
      </c>
      <c r="Y353" s="6">
        <f t="shared" si="30"/>
        <v>4.6533333333333333</v>
      </c>
      <c r="Z353" s="7">
        <f t="shared" si="31"/>
        <v>8.0453211754016631E-3</v>
      </c>
      <c r="AA353" s="7">
        <f t="shared" si="35"/>
        <v>0.99082537086338396</v>
      </c>
      <c r="AB353" s="7" t="str">
        <f t="shared" si="32"/>
        <v/>
      </c>
      <c r="AC353" s="7" t="str">
        <f t="shared" si="33"/>
        <v/>
      </c>
      <c r="AD353" s="24">
        <f t="shared" si="34"/>
        <v>8.0453211754016631E-3</v>
      </c>
    </row>
    <row r="354" spans="24:30" x14ac:dyDescent="0.2">
      <c r="X354" s="19">
        <v>350</v>
      </c>
      <c r="Y354" s="6">
        <f t="shared" si="30"/>
        <v>4.666666666666667</v>
      </c>
      <c r="Z354" s="7">
        <f t="shared" si="31"/>
        <v>7.9404988890013489E-3</v>
      </c>
      <c r="AA354" s="7">
        <f t="shared" si="35"/>
        <v>0.99093194130968509</v>
      </c>
      <c r="AB354" s="7" t="str">
        <f t="shared" si="32"/>
        <v/>
      </c>
      <c r="AC354" s="7" t="str">
        <f t="shared" si="33"/>
        <v/>
      </c>
      <c r="AD354" s="24">
        <f t="shared" si="34"/>
        <v>7.9404988890013489E-3</v>
      </c>
    </row>
    <row r="355" spans="24:30" x14ac:dyDescent="0.2">
      <c r="X355" s="19">
        <v>351</v>
      </c>
      <c r="Y355" s="6">
        <f t="shared" si="30"/>
        <v>4.68</v>
      </c>
      <c r="Z355" s="7">
        <f t="shared" si="31"/>
        <v>7.8371834041731092E-3</v>
      </c>
      <c r="AA355" s="7">
        <f t="shared" si="35"/>
        <v>0.99103712419726009</v>
      </c>
      <c r="AB355" s="7" t="str">
        <f t="shared" si="32"/>
        <v/>
      </c>
      <c r="AC355" s="7" t="str">
        <f t="shared" si="33"/>
        <v/>
      </c>
      <c r="AD355" s="24">
        <f t="shared" si="34"/>
        <v>7.8371834041731092E-3</v>
      </c>
    </row>
    <row r="356" spans="24:30" x14ac:dyDescent="0.2">
      <c r="X356" s="19">
        <v>352</v>
      </c>
      <c r="Y356" s="6">
        <f t="shared" si="30"/>
        <v>4.6933333333333334</v>
      </c>
      <c r="Z356" s="7">
        <f t="shared" si="31"/>
        <v>7.7353511475195934E-3</v>
      </c>
      <c r="AA356" s="7">
        <f t="shared" si="35"/>
        <v>0.99114093945919624</v>
      </c>
      <c r="AB356" s="7" t="str">
        <f t="shared" si="32"/>
        <v/>
      </c>
      <c r="AC356" s="7" t="str">
        <f t="shared" si="33"/>
        <v/>
      </c>
      <c r="AD356" s="24">
        <f t="shared" si="34"/>
        <v>7.7353511475195934E-3</v>
      </c>
    </row>
    <row r="357" spans="24:30" x14ac:dyDescent="0.2">
      <c r="X357" s="19">
        <v>353</v>
      </c>
      <c r="Y357" s="6">
        <f t="shared" si="30"/>
        <v>4.706666666666667</v>
      </c>
      <c r="Z357" s="7">
        <f t="shared" si="31"/>
        <v>7.6349789419889067E-3</v>
      </c>
      <c r="AA357" s="7">
        <f t="shared" si="35"/>
        <v>0.99124340671691902</v>
      </c>
      <c r="AB357" s="7" t="str">
        <f t="shared" si="32"/>
        <v/>
      </c>
      <c r="AC357" s="7" t="str">
        <f t="shared" si="33"/>
        <v/>
      </c>
      <c r="AD357" s="24">
        <f t="shared" si="34"/>
        <v>7.6349789419889067E-3</v>
      </c>
    </row>
    <row r="358" spans="24:30" x14ac:dyDescent="0.2">
      <c r="X358" s="19">
        <v>354</v>
      </c>
      <c r="Y358" s="6">
        <f t="shared" si="30"/>
        <v>4.72</v>
      </c>
      <c r="Z358" s="7">
        <f t="shared" si="31"/>
        <v>7.5360439998034554E-3</v>
      </c>
      <c r="AA358" s="7">
        <f t="shared" si="35"/>
        <v>0.9913445452854297</v>
      </c>
      <c r="AB358" s="7" t="str">
        <f t="shared" si="32"/>
        <v/>
      </c>
      <c r="AC358" s="7" t="str">
        <f t="shared" si="33"/>
        <v/>
      </c>
      <c r="AD358" s="24">
        <f t="shared" si="34"/>
        <v>7.5360439998034554E-3</v>
      </c>
    </row>
    <row r="359" spans="24:30" x14ac:dyDescent="0.2">
      <c r="X359" s="19">
        <v>355</v>
      </c>
      <c r="Y359" s="6">
        <f t="shared" si="30"/>
        <v>4.7333333333333334</v>
      </c>
      <c r="Z359" s="7">
        <f t="shared" si="31"/>
        <v>7.4385239155205941E-3</v>
      </c>
      <c r="AA359" s="7">
        <f t="shared" si="35"/>
        <v>0.99144437417844888</v>
      </c>
      <c r="AB359" s="7" t="str">
        <f t="shared" si="32"/>
        <v/>
      </c>
      <c r="AC359" s="7" t="str">
        <f t="shared" si="33"/>
        <v/>
      </c>
      <c r="AD359" s="24">
        <f t="shared" si="34"/>
        <v>7.4385239155205941E-3</v>
      </c>
    </row>
    <row r="360" spans="24:30" x14ac:dyDescent="0.2">
      <c r="X360" s="19">
        <v>356</v>
      </c>
      <c r="Y360" s="6">
        <f t="shared" si="30"/>
        <v>4.746666666666667</v>
      </c>
      <c r="Z360" s="7">
        <f t="shared" si="31"/>
        <v>7.3423966592228371E-3</v>
      </c>
      <c r="AA360" s="7">
        <f t="shared" si="35"/>
        <v>0.9915429121134689</v>
      </c>
      <c r="AB360" s="7" t="str">
        <f t="shared" si="32"/>
        <v/>
      </c>
      <c r="AC360" s="7" t="str">
        <f t="shared" si="33"/>
        <v/>
      </c>
      <c r="AD360" s="24">
        <f t="shared" si="34"/>
        <v>7.3423966592228371E-3</v>
      </c>
    </row>
    <row r="361" spans="24:30" x14ac:dyDescent="0.2">
      <c r="X361" s="19">
        <v>357</v>
      </c>
      <c r="Y361" s="6">
        <f t="shared" si="30"/>
        <v>4.76</v>
      </c>
      <c r="Z361" s="7">
        <f t="shared" si="31"/>
        <v>7.2476405698350599E-3</v>
      </c>
      <c r="AA361" s="7">
        <f t="shared" si="35"/>
        <v>0.99164017751671629</v>
      </c>
      <c r="AB361" s="7" t="str">
        <f t="shared" si="32"/>
        <v/>
      </c>
      <c r="AC361" s="7" t="str">
        <f t="shared" si="33"/>
        <v/>
      </c>
      <c r="AD361" s="24">
        <f t="shared" si="34"/>
        <v>7.2476405698350599E-3</v>
      </c>
    </row>
    <row r="362" spans="24:30" x14ac:dyDescent="0.2">
      <c r="X362" s="19">
        <v>358</v>
      </c>
      <c r="Y362" s="6">
        <f t="shared" si="30"/>
        <v>4.7733333333333334</v>
      </c>
      <c r="Z362" s="7">
        <f t="shared" si="31"/>
        <v>7.1542343485660395E-3</v>
      </c>
      <c r="AA362" s="7">
        <f t="shared" si="35"/>
        <v>0.99173618852802559</v>
      </c>
      <c r="AB362" s="7" t="str">
        <f t="shared" si="32"/>
        <v/>
      </c>
      <c r="AC362" s="7" t="str">
        <f t="shared" si="33"/>
        <v/>
      </c>
      <c r="AD362" s="24">
        <f t="shared" si="34"/>
        <v>7.1542343485660395E-3</v>
      </c>
    </row>
    <row r="363" spans="24:30" x14ac:dyDescent="0.2">
      <c r="X363" s="19">
        <v>359</v>
      </c>
      <c r="Y363" s="6">
        <f t="shared" si="30"/>
        <v>4.7866666666666671</v>
      </c>
      <c r="Z363" s="7">
        <f t="shared" si="31"/>
        <v>7.0621570524723315E-3</v>
      </c>
      <c r="AA363" s="7">
        <f t="shared" si="35"/>
        <v>0.99183096300562701</v>
      </c>
      <c r="AB363" s="7" t="str">
        <f t="shared" si="32"/>
        <v/>
      </c>
      <c r="AC363" s="7" t="str">
        <f t="shared" si="33"/>
        <v/>
      </c>
      <c r="AD363" s="24">
        <f t="shared" si="34"/>
        <v>7.0621570524723315E-3</v>
      </c>
    </row>
    <row r="364" spans="24:30" x14ac:dyDescent="0.2">
      <c r="X364" s="19">
        <v>360</v>
      </c>
      <c r="Y364" s="6">
        <f t="shared" si="30"/>
        <v>4.8</v>
      </c>
      <c r="Z364" s="7">
        <f t="shared" si="31"/>
        <v>6.9713880881417884E-3</v>
      </c>
      <c r="AA364" s="7">
        <f t="shared" si="35"/>
        <v>0.99192451853084851</v>
      </c>
      <c r="AB364" s="7" t="str">
        <f t="shared" si="32"/>
        <v/>
      </c>
      <c r="AC364" s="7" t="str">
        <f t="shared" si="33"/>
        <v/>
      </c>
      <c r="AD364" s="24">
        <f t="shared" si="34"/>
        <v>6.9713880881417884E-3</v>
      </c>
    </row>
    <row r="365" spans="24:30" x14ac:dyDescent="0.2">
      <c r="X365" s="19">
        <v>361</v>
      </c>
      <c r="Y365" s="6">
        <f t="shared" si="30"/>
        <v>4.8133333333333335</v>
      </c>
      <c r="Z365" s="7">
        <f t="shared" si="31"/>
        <v>6.8819072054947319E-3</v>
      </c>
      <c r="AA365" s="7">
        <f t="shared" si="35"/>
        <v>0.99201687241273495</v>
      </c>
      <c r="AB365" s="7" t="str">
        <f t="shared" si="32"/>
        <v/>
      </c>
      <c r="AC365" s="7" t="str">
        <f t="shared" si="33"/>
        <v/>
      </c>
      <c r="AD365" s="24">
        <f t="shared" si="34"/>
        <v>6.8819072054947319E-3</v>
      </c>
    </row>
    <row r="366" spans="24:30" x14ac:dyDescent="0.2">
      <c r="X366" s="19">
        <v>362</v>
      </c>
      <c r="Y366" s="6">
        <f t="shared" si="30"/>
        <v>4.8266666666666671</v>
      </c>
      <c r="Z366" s="7">
        <f t="shared" si="31"/>
        <v>6.7936944917002893E-3</v>
      </c>
      <c r="AA366" s="7">
        <f t="shared" si="35"/>
        <v>0.99210804169258537</v>
      </c>
      <c r="AB366" s="7" t="str">
        <f t="shared" si="32"/>
        <v/>
      </c>
      <c r="AC366" s="7" t="str">
        <f t="shared" si="33"/>
        <v/>
      </c>
      <c r="AD366" s="24">
        <f t="shared" si="34"/>
        <v>6.7936944917002893E-3</v>
      </c>
    </row>
    <row r="367" spans="24:30" x14ac:dyDescent="0.2">
      <c r="X367" s="19">
        <v>363</v>
      </c>
      <c r="Y367" s="6">
        <f t="shared" si="30"/>
        <v>4.84</v>
      </c>
      <c r="Z367" s="7">
        <f t="shared" si="31"/>
        <v>6.7067303652057495E-3</v>
      </c>
      <c r="AA367" s="7">
        <f t="shared" si="35"/>
        <v>0.99219804314840898</v>
      </c>
      <c r="AB367" s="7" t="str">
        <f t="shared" si="32"/>
        <v/>
      </c>
      <c r="AC367" s="7" t="str">
        <f t="shared" si="33"/>
        <v/>
      </c>
      <c r="AD367" s="24">
        <f t="shared" si="34"/>
        <v>6.7067303652057495E-3</v>
      </c>
    </row>
    <row r="368" spans="24:30" x14ac:dyDescent="0.2">
      <c r="X368" s="19">
        <v>364</v>
      </c>
      <c r="Y368" s="6">
        <f t="shared" si="30"/>
        <v>4.8533333333333335</v>
      </c>
      <c r="Z368" s="7">
        <f t="shared" si="31"/>
        <v>6.6209955698768091E-3</v>
      </c>
      <c r="AA368" s="7">
        <f t="shared" si="35"/>
        <v>0.9922868932993042</v>
      </c>
      <c r="AB368" s="7" t="str">
        <f t="shared" si="32"/>
        <v/>
      </c>
      <c r="AC368" s="7" t="str">
        <f t="shared" si="33"/>
        <v/>
      </c>
      <c r="AD368" s="24">
        <f t="shared" si="34"/>
        <v>6.6209955698768091E-3</v>
      </c>
    </row>
    <row r="369" spans="24:30" x14ac:dyDescent="0.2">
      <c r="X369" s="19">
        <v>365</v>
      </c>
      <c r="Y369" s="6">
        <f t="shared" si="30"/>
        <v>4.8666666666666663</v>
      </c>
      <c r="Z369" s="7">
        <f t="shared" si="31"/>
        <v>6.5364711692467107E-3</v>
      </c>
      <c r="AA369" s="7">
        <f t="shared" si="35"/>
        <v>0.99237460840975789</v>
      </c>
      <c r="AB369" s="7" t="str">
        <f t="shared" si="32"/>
        <v/>
      </c>
      <c r="AC369" s="7" t="str">
        <f t="shared" si="33"/>
        <v/>
      </c>
      <c r="AD369" s="24">
        <f t="shared" si="34"/>
        <v>6.5364711692467107E-3</v>
      </c>
    </row>
    <row r="370" spans="24:30" x14ac:dyDescent="0.2">
      <c r="X370" s="19">
        <v>366</v>
      </c>
      <c r="Y370" s="6">
        <f t="shared" si="30"/>
        <v>4.88</v>
      </c>
      <c r="Z370" s="7">
        <f t="shared" si="31"/>
        <v>6.4531385408717673E-3</v>
      </c>
      <c r="AA370" s="7">
        <f t="shared" si="35"/>
        <v>0.99246120449387065</v>
      </c>
      <c r="AB370" s="7" t="str">
        <f t="shared" si="32"/>
        <v/>
      </c>
      <c r="AC370" s="7" t="str">
        <f t="shared" si="33"/>
        <v/>
      </c>
      <c r="AD370" s="24">
        <f t="shared" si="34"/>
        <v>6.4531385408717673E-3</v>
      </c>
    </row>
    <row r="371" spans="24:30" x14ac:dyDescent="0.2">
      <c r="X371" s="19">
        <v>367</v>
      </c>
      <c r="Y371" s="6">
        <f t="shared" si="30"/>
        <v>4.8933333333333335</v>
      </c>
      <c r="Z371" s="7">
        <f t="shared" si="31"/>
        <v>6.3709793707918709E-3</v>
      </c>
      <c r="AA371" s="7">
        <f t="shared" si="35"/>
        <v>0.9925466973195064</v>
      </c>
      <c r="AB371" s="7" t="str">
        <f t="shared" si="32"/>
        <v/>
      </c>
      <c r="AC371" s="7" t="str">
        <f t="shared" si="33"/>
        <v/>
      </c>
      <c r="AD371" s="24">
        <f t="shared" si="34"/>
        <v>6.3709793707918709E-3</v>
      </c>
    </row>
    <row r="372" spans="24:30" x14ac:dyDescent="0.2">
      <c r="X372" s="19">
        <v>368</v>
      </c>
      <c r="Y372" s="6">
        <f t="shared" si="30"/>
        <v>4.9066666666666663</v>
      </c>
      <c r="Z372" s="7">
        <f t="shared" si="31"/>
        <v>6.2899756480932975E-3</v>
      </c>
      <c r="AA372" s="7">
        <f t="shared" si="35"/>
        <v>0.9926311024123694</v>
      </c>
      <c r="AB372" s="7" t="str">
        <f t="shared" si="32"/>
        <v/>
      </c>
      <c r="AC372" s="7" t="str">
        <f t="shared" si="33"/>
        <v/>
      </c>
      <c r="AD372" s="24">
        <f t="shared" si="34"/>
        <v>6.2899756480932975E-3</v>
      </c>
    </row>
    <row r="373" spans="24:30" x14ac:dyDescent="0.2">
      <c r="X373" s="19">
        <v>369</v>
      </c>
      <c r="Y373" s="6">
        <f t="shared" si="30"/>
        <v>4.92</v>
      </c>
      <c r="Z373" s="7">
        <f t="shared" si="31"/>
        <v>6.2101096595724185E-3</v>
      </c>
      <c r="AA373" s="7">
        <f t="shared" si="35"/>
        <v>0.99271443506000856</v>
      </c>
      <c r="AB373" s="7" t="str">
        <f t="shared" si="32"/>
        <v/>
      </c>
      <c r="AC373" s="7" t="str">
        <f t="shared" si="33"/>
        <v/>
      </c>
      <c r="AD373" s="24">
        <f t="shared" si="34"/>
        <v>6.2101096595724185E-3</v>
      </c>
    </row>
    <row r="374" spans="24:30" x14ac:dyDescent="0.2">
      <c r="X374" s="19">
        <v>370</v>
      </c>
      <c r="Y374" s="6">
        <f t="shared" si="30"/>
        <v>4.9333333333333336</v>
      </c>
      <c r="Z374" s="7">
        <f t="shared" si="31"/>
        <v>6.1313639844978937E-3</v>
      </c>
      <c r="AA374" s="7">
        <f t="shared" si="35"/>
        <v>0.99279671031575289</v>
      </c>
      <c r="AB374" s="7" t="str">
        <f t="shared" si="32"/>
        <v/>
      </c>
      <c r="AC374" s="7" t="str">
        <f t="shared" si="33"/>
        <v/>
      </c>
      <c r="AD374" s="24">
        <f t="shared" si="34"/>
        <v>6.1313639844978937E-3</v>
      </c>
    </row>
    <row r="375" spans="24:30" x14ac:dyDescent="0.2">
      <c r="X375" s="19">
        <v>371</v>
      </c>
      <c r="Y375" s="6">
        <f t="shared" si="30"/>
        <v>4.9466666666666663</v>
      </c>
      <c r="Z375" s="7">
        <f t="shared" si="31"/>
        <v>6.0537214894700346E-3</v>
      </c>
      <c r="AA375" s="7">
        <f t="shared" si="35"/>
        <v>0.99287794300257581</v>
      </c>
      <c r="AB375" s="7" t="str">
        <f t="shared" si="32"/>
        <v/>
      </c>
      <c r="AC375" s="7" t="str">
        <f t="shared" si="33"/>
        <v/>
      </c>
      <c r="AD375" s="24">
        <f t="shared" si="34"/>
        <v>6.0537214894700346E-3</v>
      </c>
    </row>
    <row r="376" spans="24:30" x14ac:dyDescent="0.2">
      <c r="X376" s="19">
        <v>372</v>
      </c>
      <c r="Y376" s="6">
        <f t="shared" si="30"/>
        <v>4.96</v>
      </c>
      <c r="Z376" s="7">
        <f t="shared" si="31"/>
        <v>5.9771653233748672E-3</v>
      </c>
      <c r="AA376" s="7">
        <f t="shared" si="35"/>
        <v>0.99295814771689295</v>
      </c>
      <c r="AB376" s="7" t="str">
        <f t="shared" si="32"/>
        <v/>
      </c>
      <c r="AC376" s="7" t="str">
        <f t="shared" si="33"/>
        <v/>
      </c>
      <c r="AD376" s="24">
        <f t="shared" si="34"/>
        <v>5.9771653233748672E-3</v>
      </c>
    </row>
    <row r="377" spans="24:30" x14ac:dyDescent="0.2">
      <c r="X377" s="19">
        <v>373</v>
      </c>
      <c r="Y377" s="6">
        <f t="shared" si="30"/>
        <v>4.9733333333333336</v>
      </c>
      <c r="Z377" s="7">
        <f t="shared" si="31"/>
        <v>5.9016789124315258E-3</v>
      </c>
      <c r="AA377" s="7">
        <f t="shared" si="35"/>
        <v>0.99303733883229284</v>
      </c>
      <c r="AB377" s="7" t="str">
        <f t="shared" si="32"/>
        <v/>
      </c>
      <c r="AC377" s="7" t="str">
        <f t="shared" si="33"/>
        <v/>
      </c>
      <c r="AD377" s="24">
        <f t="shared" si="34"/>
        <v>5.9016789124315258E-3</v>
      </c>
    </row>
    <row r="378" spans="24:30" x14ac:dyDescent="0.2">
      <c r="X378" s="19">
        <v>374</v>
      </c>
      <c r="Y378" s="6">
        <f t="shared" si="30"/>
        <v>4.9866666666666664</v>
      </c>
      <c r="Z378" s="7">
        <f t="shared" si="31"/>
        <v>5.8272459553309576E-3</v>
      </c>
      <c r="AA378" s="7">
        <f t="shared" si="35"/>
        <v>0.99311553050320189</v>
      </c>
      <c r="AB378" s="7" t="str">
        <f t="shared" si="32"/>
        <v/>
      </c>
      <c r="AC378" s="7" t="str">
        <f t="shared" si="33"/>
        <v/>
      </c>
      <c r="AD378" s="24">
        <f t="shared" si="34"/>
        <v>5.8272459553309576E-3</v>
      </c>
    </row>
    <row r="379" spans="24:30" x14ac:dyDescent="0.2">
      <c r="X379" s="19">
        <v>375</v>
      </c>
      <c r="Y379" s="6">
        <f t="shared" si="30"/>
        <v>5</v>
      </c>
      <c r="Z379" s="7">
        <f t="shared" si="31"/>
        <v>5.7538504184642932E-3</v>
      </c>
      <c r="AA379" s="7">
        <f t="shared" si="35"/>
        <v>0.99319273666848595</v>
      </c>
      <c r="AB379" s="7" t="str">
        <f t="shared" si="32"/>
        <v/>
      </c>
      <c r="AC379" s="7" t="str">
        <f t="shared" si="33"/>
        <v/>
      </c>
      <c r="AD379" s="24">
        <f t="shared" si="34"/>
        <v>5.7538504184642932E-3</v>
      </c>
    </row>
    <row r="380" spans="24:30" x14ac:dyDescent="0.2">
      <c r="X380" s="19">
        <v>376</v>
      </c>
      <c r="Y380" s="6">
        <f t="shared" si="30"/>
        <v>5.0133333333333336</v>
      </c>
      <c r="Z380" s="7">
        <f t="shared" si="31"/>
        <v>5.6814765312392353E-3</v>
      </c>
      <c r="AA380" s="7">
        <f t="shared" si="35"/>
        <v>0.99326897105498779</v>
      </c>
      <c r="AB380" s="7" t="str">
        <f t="shared" si="32"/>
        <v/>
      </c>
      <c r="AC380" s="7" t="str">
        <f t="shared" si="33"/>
        <v/>
      </c>
      <c r="AD380" s="24">
        <f t="shared" si="34"/>
        <v>5.6814765312392353E-3</v>
      </c>
    </row>
    <row r="381" spans="24:30" x14ac:dyDescent="0.2">
      <c r="X381" s="19">
        <v>377</v>
      </c>
      <c r="Y381" s="6">
        <f t="shared" si="30"/>
        <v>5.0266666666666664</v>
      </c>
      <c r="Z381" s="7">
        <f t="shared" si="31"/>
        <v>5.6101087814826138E-3</v>
      </c>
      <c r="AA381" s="7">
        <f t="shared" si="35"/>
        <v>0.99334424718100345</v>
      </c>
      <c r="AB381" s="7" t="str">
        <f t="shared" si="32"/>
        <v/>
      </c>
      <c r="AC381" s="7" t="str">
        <f t="shared" si="33"/>
        <v/>
      </c>
      <c r="AD381" s="24">
        <f t="shared" si="34"/>
        <v>5.6101087814826138E-3</v>
      </c>
    </row>
    <row r="382" spans="24:30" x14ac:dyDescent="0.2">
      <c r="X382" s="19">
        <v>378</v>
      </c>
      <c r="Y382" s="6">
        <f t="shared" si="30"/>
        <v>5.04</v>
      </c>
      <c r="Z382" s="7">
        <f t="shared" si="31"/>
        <v>5.5397319109274559E-3</v>
      </c>
      <c r="AA382" s="7">
        <f t="shared" si="35"/>
        <v>0.99341857835969782</v>
      </c>
      <c r="AB382" s="7" t="str">
        <f t="shared" si="32"/>
        <v/>
      </c>
      <c r="AC382" s="7" t="str">
        <f t="shared" si="33"/>
        <v/>
      </c>
      <c r="AD382" s="24">
        <f t="shared" si="34"/>
        <v>5.5397319109274559E-3</v>
      </c>
    </row>
    <row r="383" spans="24:30" x14ac:dyDescent="0.2">
      <c r="X383" s="19">
        <v>379</v>
      </c>
      <c r="Y383" s="6">
        <f t="shared" si="30"/>
        <v>5.0533333333333337</v>
      </c>
      <c r="Z383" s="7">
        <f t="shared" si="31"/>
        <v>5.4703309107832143E-3</v>
      </c>
      <c r="AA383" s="7">
        <f t="shared" si="35"/>
        <v>0.99349197770246034</v>
      </c>
      <c r="AB383" s="7" t="str">
        <f t="shared" si="32"/>
        <v/>
      </c>
      <c r="AC383" s="7" t="str">
        <f t="shared" si="33"/>
        <v/>
      </c>
      <c r="AD383" s="24">
        <f t="shared" si="34"/>
        <v>5.4703309107832143E-3</v>
      </c>
    </row>
    <row r="384" spans="24:30" x14ac:dyDescent="0.2">
      <c r="X384" s="19">
        <v>380</v>
      </c>
      <c r="Y384" s="6">
        <f t="shared" si="30"/>
        <v>5.0666666666666664</v>
      </c>
      <c r="Z384" s="7">
        <f t="shared" si="31"/>
        <v>5.4018910173873674E-3</v>
      </c>
      <c r="AA384" s="7">
        <f t="shared" si="35"/>
        <v>0.99356445812220195</v>
      </c>
      <c r="AB384" s="7" t="str">
        <f t="shared" si="32"/>
        <v/>
      </c>
      <c r="AC384" s="7" t="str">
        <f t="shared" si="33"/>
        <v/>
      </c>
      <c r="AD384" s="24">
        <f t="shared" si="34"/>
        <v>5.4018910173873674E-3</v>
      </c>
    </row>
    <row r="385" spans="24:30" x14ac:dyDescent="0.2">
      <c r="X385" s="19">
        <v>381</v>
      </c>
      <c r="Y385" s="6">
        <f t="shared" si="30"/>
        <v>5.08</v>
      </c>
      <c r="Z385" s="7">
        <f t="shared" si="31"/>
        <v>5.334397707936759E-3</v>
      </c>
      <c r="AA385" s="7">
        <f t="shared" si="35"/>
        <v>0.99363603233659537</v>
      </c>
      <c r="AB385" s="7" t="str">
        <f t="shared" si="32"/>
        <v/>
      </c>
      <c r="AC385" s="7" t="str">
        <f t="shared" si="33"/>
        <v/>
      </c>
      <c r="AD385" s="24">
        <f t="shared" si="34"/>
        <v>5.334397707936759E-3</v>
      </c>
    </row>
    <row r="386" spans="24:30" x14ac:dyDescent="0.2">
      <c r="X386" s="19">
        <v>382</v>
      </c>
      <c r="Y386" s="6">
        <f t="shared" si="30"/>
        <v>5.0933333333333337</v>
      </c>
      <c r="Z386" s="7">
        <f t="shared" si="31"/>
        <v>5.2678366962973485E-3</v>
      </c>
      <c r="AA386" s="7">
        <f t="shared" si="35"/>
        <v>0.99370671287125834</v>
      </c>
      <c r="AB386" s="7" t="str">
        <f t="shared" si="32"/>
        <v/>
      </c>
      <c r="AC386" s="7" t="str">
        <f t="shared" si="33"/>
        <v/>
      </c>
      <c r="AD386" s="24">
        <f t="shared" si="34"/>
        <v>5.2678366962973485E-3</v>
      </c>
    </row>
    <row r="387" spans="24:30" x14ac:dyDescent="0.2">
      <c r="X387" s="19">
        <v>383</v>
      </c>
      <c r="Y387" s="6">
        <f t="shared" si="30"/>
        <v>5.1066666666666665</v>
      </c>
      <c r="Z387" s="7">
        <f t="shared" si="31"/>
        <v>5.2021939288908157E-3</v>
      </c>
      <c r="AA387" s="7">
        <f t="shared" si="35"/>
        <v>0.99377651206288165</v>
      </c>
      <c r="AB387" s="7" t="str">
        <f t="shared" si="32"/>
        <v/>
      </c>
      <c r="AC387" s="7" t="str">
        <f t="shared" si="33"/>
        <v/>
      </c>
      <c r="AD387" s="24">
        <f t="shared" si="34"/>
        <v>5.2021939288908157E-3</v>
      </c>
    </row>
    <row r="388" spans="24:30" x14ac:dyDescent="0.2">
      <c r="X388" s="19">
        <v>384</v>
      </c>
      <c r="Y388" s="6">
        <f t="shared" si="30"/>
        <v>5.12</v>
      </c>
      <c r="Z388" s="7">
        <f t="shared" si="31"/>
        <v>5.1374555806564292E-3</v>
      </c>
      <c r="AA388" s="7">
        <f t="shared" si="35"/>
        <v>0.99384544206230285</v>
      </c>
      <c r="AB388" s="7" t="str">
        <f t="shared" si="32"/>
        <v/>
      </c>
      <c r="AC388" s="7" t="str">
        <f t="shared" si="33"/>
        <v/>
      </c>
      <c r="AD388" s="24">
        <f t="shared" si="34"/>
        <v>5.1374555806564292E-3</v>
      </c>
    </row>
    <row r="389" spans="24:30" x14ac:dyDescent="0.2">
      <c r="X389" s="19">
        <v>385</v>
      </c>
      <c r="Y389" s="6">
        <f t="shared" ref="Y389:Y452" si="36">$O$4+X389*($O$5-$O$4)/600</f>
        <v>5.1333333333333337</v>
      </c>
      <c r="Z389" s="7">
        <f t="shared" ref="Z389:Z452" si="37">EXP($O$13+$O$9*$O$7+LN(Y389)*$O$8-$O$11-$O$12-$O$6*LN(1+($D$3/$D$5)*Y389))</f>
        <v>5.0736080510869822E-3</v>
      </c>
      <c r="AA389" s="7">
        <f t="shared" si="35"/>
        <v>0.9939135148375271</v>
      </c>
      <c r="AB389" s="7" t="str">
        <f t="shared" ref="AB389:AB452" si="38">IF(Y389&lt;$D$11,EXP($O$13+$O$9*$O$7+LN(Y389)*$O$8-$O$11-$O$12-$O$6*LN(1+($D$3/$D$5)*Y389)),"")</f>
        <v/>
      </c>
      <c r="AC389" s="7" t="str">
        <f t="shared" ref="AC389:AC452" si="39">IF(AND(Y389&gt;=$D$11,Y389&lt;=$D$12),EXP($O$13+$O$9*$O$7+LN(Y389)*$O$8-$O$11-$O$12-$O$6*LN(1+($D$3/$D$5)*Y389)),"")</f>
        <v/>
      </c>
      <c r="AD389" s="24">
        <f t="shared" ref="AD389:AD452" si="40">IF(Y389&gt;$D$12,EXP($O$13+$O$9*$O$7+LN(Y389)*$O$8-$O$11-$O$12-$O$6*LN(1+($D$3/$D$5)*Y389)),"")</f>
        <v>5.0736080510869822E-3</v>
      </c>
    </row>
    <row r="390" spans="24:30" x14ac:dyDescent="0.2">
      <c r="X390" s="19">
        <v>386</v>
      </c>
      <c r="Y390" s="6">
        <f t="shared" si="36"/>
        <v>5.1466666666666665</v>
      </c>
      <c r="Z390" s="7">
        <f t="shared" si="37"/>
        <v>5.0106379603371892E-3</v>
      </c>
      <c r="AA390" s="7">
        <f t="shared" ref="AA390:AA453" si="41">1-FDIST(Y390,$D$3,$D$5)</f>
        <v>0.99398074217669452</v>
      </c>
      <c r="AB390" s="7" t="str">
        <f t="shared" si="38"/>
        <v/>
      </c>
      <c r="AC390" s="7" t="str">
        <f t="shared" si="39"/>
        <v/>
      </c>
      <c r="AD390" s="24">
        <f t="shared" si="40"/>
        <v>5.0106379603371892E-3</v>
      </c>
    </row>
    <row r="391" spans="24:30" x14ac:dyDescent="0.2">
      <c r="X391" s="19">
        <v>387</v>
      </c>
      <c r="Y391" s="6">
        <f t="shared" si="36"/>
        <v>5.16</v>
      </c>
      <c r="Z391" s="7">
        <f t="shared" si="37"/>
        <v>4.9485321454031377E-3</v>
      </c>
      <c r="AA391" s="7">
        <f t="shared" si="41"/>
        <v>0.99404713569099712</v>
      </c>
      <c r="AB391" s="7" t="str">
        <f t="shared" si="38"/>
        <v/>
      </c>
      <c r="AC391" s="7" t="str">
        <f t="shared" si="39"/>
        <v/>
      </c>
      <c r="AD391" s="24">
        <f t="shared" si="40"/>
        <v>4.9485321454031377E-3</v>
      </c>
    </row>
    <row r="392" spans="24:30" x14ac:dyDescent="0.2">
      <c r="X392" s="19">
        <v>388</v>
      </c>
      <c r="Y392" s="6">
        <f t="shared" si="36"/>
        <v>5.1733333333333329</v>
      </c>
      <c r="Z392" s="7">
        <f t="shared" si="37"/>
        <v>4.8872776563717085E-3</v>
      </c>
      <c r="AA392" s="7">
        <f t="shared" si="41"/>
        <v>0.99411270681754493</v>
      </c>
      <c r="AB392" s="7" t="str">
        <f t="shared" si="38"/>
        <v/>
      </c>
      <c r="AC392" s="7" t="str">
        <f t="shared" si="39"/>
        <v/>
      </c>
      <c r="AD392" s="24">
        <f t="shared" si="40"/>
        <v>4.8872776563717085E-3</v>
      </c>
    </row>
    <row r="393" spans="24:30" x14ac:dyDescent="0.2">
      <c r="X393" s="19">
        <v>389</v>
      </c>
      <c r="Y393" s="6">
        <f t="shared" si="36"/>
        <v>5.1866666666666665</v>
      </c>
      <c r="Z393" s="7">
        <f t="shared" si="37"/>
        <v>4.8268617527382754E-3</v>
      </c>
      <c r="AA393" s="7">
        <f t="shared" si="41"/>
        <v>0.99417746682218266</v>
      </c>
      <c r="AB393" s="7" t="str">
        <f t="shared" si="38"/>
        <v/>
      </c>
      <c r="AC393" s="7" t="str">
        <f t="shared" si="39"/>
        <v/>
      </c>
      <c r="AD393" s="24">
        <f t="shared" si="40"/>
        <v>4.8268617527382754E-3</v>
      </c>
    </row>
    <row r="394" spans="24:30" x14ac:dyDescent="0.2">
      <c r="X394" s="19">
        <v>390</v>
      </c>
      <c r="Y394" s="6">
        <f t="shared" si="36"/>
        <v>5.2</v>
      </c>
      <c r="Z394" s="7">
        <f t="shared" si="37"/>
        <v>4.7672718997917559E-3</v>
      </c>
      <c r="AA394" s="7">
        <f t="shared" si="41"/>
        <v>0.99424142680225769</v>
      </c>
      <c r="AB394" s="7" t="str">
        <f t="shared" si="38"/>
        <v/>
      </c>
      <c r="AC394" s="7" t="str">
        <f t="shared" si="39"/>
        <v/>
      </c>
      <c r="AD394" s="24">
        <f t="shared" si="40"/>
        <v>4.7672718997917559E-3</v>
      </c>
    </row>
    <row r="395" spans="24:30" x14ac:dyDescent="0.2">
      <c r="X395" s="19">
        <v>391</v>
      </c>
      <c r="Y395" s="6">
        <f t="shared" si="36"/>
        <v>5.2133333333333329</v>
      </c>
      <c r="Z395" s="7">
        <f t="shared" si="37"/>
        <v>4.7084957650653505E-3</v>
      </c>
      <c r="AA395" s="7">
        <f t="shared" si="41"/>
        <v>0.99430459768933976</v>
      </c>
      <c r="AB395" s="7" t="str">
        <f t="shared" si="38"/>
        <v/>
      </c>
      <c r="AC395" s="7" t="str">
        <f t="shared" si="39"/>
        <v/>
      </c>
      <c r="AD395" s="24">
        <f t="shared" si="40"/>
        <v>4.7084957650653505E-3</v>
      </c>
    </row>
    <row r="396" spans="24:30" x14ac:dyDescent="0.2">
      <c r="X396" s="19">
        <v>392</v>
      </c>
      <c r="Y396" s="6">
        <f t="shared" si="36"/>
        <v>5.2266666666666666</v>
      </c>
      <c r="Z396" s="7">
        <f t="shared" si="37"/>
        <v>4.6505212148520506E-3</v>
      </c>
      <c r="AA396" s="7">
        <f t="shared" si="41"/>
        <v>0.99436699025189501</v>
      </c>
      <c r="AB396" s="7" t="str">
        <f t="shared" si="38"/>
        <v/>
      </c>
      <c r="AC396" s="7" t="str">
        <f t="shared" si="39"/>
        <v/>
      </c>
      <c r="AD396" s="24">
        <f t="shared" si="40"/>
        <v>4.6505212148520506E-3</v>
      </c>
    </row>
    <row r="397" spans="24:30" x14ac:dyDescent="0.2">
      <c r="X397" s="19">
        <v>393</v>
      </c>
      <c r="Y397" s="6">
        <f t="shared" si="36"/>
        <v>5.24</v>
      </c>
      <c r="Z397" s="7">
        <f t="shared" si="37"/>
        <v>4.5933363107834675E-3</v>
      </c>
      <c r="AA397" s="7">
        <f t="shared" si="41"/>
        <v>0.99442861509791247</v>
      </c>
      <c r="AB397" s="7" t="str">
        <f t="shared" si="38"/>
        <v/>
      </c>
      <c r="AC397" s="7" t="str">
        <f t="shared" si="39"/>
        <v/>
      </c>
      <c r="AD397" s="24">
        <f t="shared" si="40"/>
        <v>4.5933363107834675E-3</v>
      </c>
    </row>
    <row r="398" spans="24:30" x14ac:dyDescent="0.2">
      <c r="X398" s="19">
        <v>394</v>
      </c>
      <c r="Y398" s="6">
        <f t="shared" si="36"/>
        <v>5.253333333333333</v>
      </c>
      <c r="Z398" s="7">
        <f t="shared" si="37"/>
        <v>4.536929306471006E-3</v>
      </c>
      <c r="AA398" s="7">
        <f t="shared" si="41"/>
        <v>0.99448948267748682</v>
      </c>
      <c r="AB398" s="7" t="str">
        <f t="shared" si="38"/>
        <v/>
      </c>
      <c r="AC398" s="7" t="str">
        <f t="shared" si="39"/>
        <v/>
      </c>
      <c r="AD398" s="24">
        <f t="shared" si="40"/>
        <v>4.536929306471006E-3</v>
      </c>
    </row>
    <row r="399" spans="24:30" x14ac:dyDescent="0.2">
      <c r="X399" s="19">
        <v>395</v>
      </c>
      <c r="Y399" s="6">
        <f t="shared" si="36"/>
        <v>5.2666666666666666</v>
      </c>
      <c r="Z399" s="7">
        <f t="shared" si="37"/>
        <v>4.4812886442077765E-3</v>
      </c>
      <c r="AA399" s="7">
        <f t="shared" si="41"/>
        <v>0.99454960328535558</v>
      </c>
      <c r="AB399" s="7" t="str">
        <f t="shared" si="38"/>
        <v/>
      </c>
      <c r="AC399" s="7" t="str">
        <f t="shared" si="39"/>
        <v/>
      </c>
      <c r="AD399" s="24">
        <f t="shared" si="40"/>
        <v>4.4812886442077765E-3</v>
      </c>
    </row>
    <row r="400" spans="24:30" x14ac:dyDescent="0.2">
      <c r="X400" s="19">
        <v>396</v>
      </c>
      <c r="Y400" s="6">
        <f t="shared" si="36"/>
        <v>5.28</v>
      </c>
      <c r="Z400" s="7">
        <f t="shared" si="37"/>
        <v>4.4264029517307188E-3</v>
      </c>
      <c r="AA400" s="7">
        <f t="shared" si="41"/>
        <v>0.9946089870633934</v>
      </c>
      <c r="AB400" s="7" t="str">
        <f t="shared" si="38"/>
        <v/>
      </c>
      <c r="AC400" s="7" t="str">
        <f t="shared" si="39"/>
        <v/>
      </c>
      <c r="AD400" s="24">
        <f t="shared" si="40"/>
        <v>4.4264029517307188E-3</v>
      </c>
    </row>
    <row r="401" spans="24:30" x14ac:dyDescent="0.2">
      <c r="X401" s="19">
        <v>397</v>
      </c>
      <c r="Y401" s="6">
        <f t="shared" si="36"/>
        <v>5.293333333333333</v>
      </c>
      <c r="Z401" s="7">
        <f t="shared" si="37"/>
        <v>4.3722610390411996E-3</v>
      </c>
      <c r="AA401" s="7">
        <f t="shared" si="41"/>
        <v>0.99466764400306318</v>
      </c>
      <c r="AB401" s="7" t="str">
        <f t="shared" si="38"/>
        <v/>
      </c>
      <c r="AC401" s="7" t="str">
        <f t="shared" si="39"/>
        <v/>
      </c>
      <c r="AD401" s="24">
        <f t="shared" si="40"/>
        <v>4.3722610390411996E-3</v>
      </c>
    </row>
    <row r="402" spans="24:30" x14ac:dyDescent="0.2">
      <c r="X402" s="19">
        <v>398</v>
      </c>
      <c r="Y402" s="6">
        <f t="shared" si="36"/>
        <v>5.3066666666666666</v>
      </c>
      <c r="Z402" s="7">
        <f t="shared" si="37"/>
        <v>4.3188518952833486E-3</v>
      </c>
      <c r="AA402" s="7">
        <f t="shared" si="41"/>
        <v>0.99472558394782584</v>
      </c>
      <c r="AB402" s="7" t="str">
        <f t="shared" si="38"/>
        <v/>
      </c>
      <c r="AC402" s="7" t="str">
        <f t="shared" si="39"/>
        <v/>
      </c>
      <c r="AD402" s="24">
        <f t="shared" si="40"/>
        <v>4.3188518952833486E-3</v>
      </c>
    </row>
    <row r="403" spans="24:30" x14ac:dyDescent="0.2">
      <c r="X403" s="19">
        <v>399</v>
      </c>
      <c r="Y403" s="6">
        <f t="shared" si="36"/>
        <v>5.32</v>
      </c>
      <c r="Z403" s="7">
        <f t="shared" si="37"/>
        <v>4.2661646856788811E-3</v>
      </c>
      <c r="AA403" s="7">
        <f t="shared" si="41"/>
        <v>0.99478281659550793</v>
      </c>
      <c r="AB403" s="7" t="str">
        <f t="shared" si="38"/>
        <v/>
      </c>
      <c r="AC403" s="7" t="str">
        <f t="shared" si="39"/>
        <v/>
      </c>
      <c r="AD403" s="24">
        <f t="shared" si="40"/>
        <v>4.2661646856788811E-3</v>
      </c>
    </row>
    <row r="404" spans="24:30" x14ac:dyDescent="0.2">
      <c r="X404" s="19">
        <v>400</v>
      </c>
      <c r="Y404" s="6">
        <f t="shared" si="36"/>
        <v>5.333333333333333</v>
      </c>
      <c r="Z404" s="7">
        <f t="shared" si="37"/>
        <v>4.2141887485174093E-3</v>
      </c>
      <c r="AA404" s="7">
        <f t="shared" si="41"/>
        <v>0.99483935150062963</v>
      </c>
      <c r="AB404" s="7" t="str">
        <f t="shared" si="38"/>
        <v/>
      </c>
      <c r="AC404" s="7" t="str">
        <f t="shared" si="39"/>
        <v/>
      </c>
      <c r="AD404" s="24">
        <f t="shared" si="40"/>
        <v>4.2141887485174093E-3</v>
      </c>
    </row>
    <row r="405" spans="24:30" x14ac:dyDescent="0.2">
      <c r="X405" s="19">
        <v>401</v>
      </c>
      <c r="Y405" s="6">
        <f t="shared" si="36"/>
        <v>5.3466666666666667</v>
      </c>
      <c r="Z405" s="7">
        <f t="shared" si="37"/>
        <v>4.1629135922010866E-3</v>
      </c>
      <c r="AA405" s="7">
        <f t="shared" si="41"/>
        <v>0.99489519807669191</v>
      </c>
      <c r="AB405" s="7" t="str">
        <f t="shared" si="38"/>
        <v/>
      </c>
      <c r="AC405" s="7" t="str">
        <f t="shared" si="39"/>
        <v/>
      </c>
      <c r="AD405" s="24">
        <f t="shared" si="40"/>
        <v>4.1629135922010866E-3</v>
      </c>
    </row>
    <row r="406" spans="24:30" x14ac:dyDescent="0.2">
      <c r="X406" s="19">
        <v>402</v>
      </c>
      <c r="Y406" s="6">
        <f t="shared" si="36"/>
        <v>5.36</v>
      </c>
      <c r="Z406" s="7">
        <f t="shared" si="37"/>
        <v>4.1123288923427511E-3</v>
      </c>
      <c r="AA406" s="7">
        <f t="shared" si="41"/>
        <v>0.99495036559842598</v>
      </c>
      <c r="AB406" s="7" t="str">
        <f t="shared" si="38"/>
        <v/>
      </c>
      <c r="AC406" s="7" t="str">
        <f t="shared" si="39"/>
        <v/>
      </c>
      <c r="AD406" s="24">
        <f t="shared" si="40"/>
        <v>4.1123288923427511E-3</v>
      </c>
    </row>
    <row r="407" spans="24:30" x14ac:dyDescent="0.2">
      <c r="X407" s="19">
        <v>403</v>
      </c>
      <c r="Y407" s="6">
        <f t="shared" si="36"/>
        <v>5.3733333333333331</v>
      </c>
      <c r="Z407" s="7">
        <f t="shared" si="37"/>
        <v>4.0624244889164076E-3</v>
      </c>
      <c r="AA407" s="7">
        <f t="shared" si="41"/>
        <v>0.99500486320400339</v>
      </c>
      <c r="AB407" s="7" t="str">
        <f t="shared" si="38"/>
        <v/>
      </c>
      <c r="AC407" s="7" t="str">
        <f t="shared" si="39"/>
        <v/>
      </c>
      <c r="AD407" s="24">
        <f t="shared" si="40"/>
        <v>4.0624244889164076E-3</v>
      </c>
    </row>
    <row r="408" spans="24:30" x14ac:dyDescent="0.2">
      <c r="X408" s="19">
        <v>404</v>
      </c>
      <c r="Y408" s="6">
        <f t="shared" si="36"/>
        <v>5.3866666666666667</v>
      </c>
      <c r="Z408" s="7">
        <f t="shared" si="37"/>
        <v>4.0131903834589406E-3</v>
      </c>
      <c r="AA408" s="7">
        <f t="shared" si="41"/>
        <v>0.99505869989720896</v>
      </c>
      <c r="AB408" s="7" t="str">
        <f t="shared" si="38"/>
        <v/>
      </c>
      <c r="AC408" s="7" t="str">
        <f t="shared" si="39"/>
        <v/>
      </c>
      <c r="AD408" s="24">
        <f t="shared" si="40"/>
        <v>4.0131903834589406E-3</v>
      </c>
    </row>
    <row r="409" spans="24:30" x14ac:dyDescent="0.2">
      <c r="X409" s="19">
        <v>405</v>
      </c>
      <c r="Y409" s="6">
        <f t="shared" si="36"/>
        <v>5.4</v>
      </c>
      <c r="Z409" s="7">
        <f t="shared" si="37"/>
        <v>3.964616736322521E-3</v>
      </c>
      <c r="AA409" s="7">
        <f t="shared" si="41"/>
        <v>0.99511188454957622</v>
      </c>
      <c r="AB409" s="7" t="str">
        <f t="shared" si="38"/>
        <v/>
      </c>
      <c r="AC409" s="7" t="str">
        <f t="shared" si="39"/>
        <v/>
      </c>
      <c r="AD409" s="24">
        <f t="shared" si="40"/>
        <v>3.964616736322521E-3</v>
      </c>
    </row>
    <row r="410" spans="24:30" x14ac:dyDescent="0.2">
      <c r="X410" s="19">
        <v>406</v>
      </c>
      <c r="Y410" s="6">
        <f t="shared" si="36"/>
        <v>5.4133333333333331</v>
      </c>
      <c r="Z410" s="7">
        <f t="shared" si="37"/>
        <v>3.9166938639762514E-3</v>
      </c>
      <c r="AA410" s="7">
        <f t="shared" si="41"/>
        <v>0.99516442590248722</v>
      </c>
      <c r="AB410" s="7" t="str">
        <f t="shared" si="38"/>
        <v/>
      </c>
      <c r="AC410" s="7" t="str">
        <f t="shared" si="39"/>
        <v/>
      </c>
      <c r="AD410" s="24">
        <f t="shared" si="40"/>
        <v>3.9166938639762514E-3</v>
      </c>
    </row>
    <row r="411" spans="24:30" x14ac:dyDescent="0.2">
      <c r="X411" s="19">
        <v>407</v>
      </c>
      <c r="Y411" s="6">
        <f t="shared" si="36"/>
        <v>5.4266666666666667</v>
      </c>
      <c r="Z411" s="7">
        <f t="shared" si="37"/>
        <v>3.8694122363563976E-3</v>
      </c>
      <c r="AA411" s="7">
        <f t="shared" si="41"/>
        <v>0.99521633256923647</v>
      </c>
      <c r="AB411" s="7" t="str">
        <f t="shared" si="38"/>
        <v/>
      </c>
      <c r="AC411" s="7" t="str">
        <f t="shared" si="39"/>
        <v/>
      </c>
      <c r="AD411" s="24">
        <f t="shared" si="40"/>
        <v>3.8694122363563976E-3</v>
      </c>
    </row>
    <row r="412" spans="24:30" x14ac:dyDescent="0.2">
      <c r="X412" s="19">
        <v>408</v>
      </c>
      <c r="Y412" s="6">
        <f t="shared" si="36"/>
        <v>5.44</v>
      </c>
      <c r="Z412" s="7">
        <f t="shared" si="37"/>
        <v>3.8227624742643786E-3</v>
      </c>
      <c r="AA412" s="7">
        <f t="shared" si="41"/>
        <v>0.99526761303705935</v>
      </c>
      <c r="AB412" s="7" t="str">
        <f t="shared" si="38"/>
        <v/>
      </c>
      <c r="AC412" s="7" t="str">
        <f t="shared" si="39"/>
        <v/>
      </c>
      <c r="AD412" s="24">
        <f t="shared" si="40"/>
        <v>3.8227624742643786E-3</v>
      </c>
    </row>
    <row r="413" spans="24:30" x14ac:dyDescent="0.2">
      <c r="X413" s="19">
        <v>409</v>
      </c>
      <c r="Y413" s="6">
        <f t="shared" si="36"/>
        <v>5.4533333333333331</v>
      </c>
      <c r="Z413" s="7">
        <f t="shared" si="37"/>
        <v>3.7767353468112193E-3</v>
      </c>
      <c r="AA413" s="7">
        <f t="shared" si="41"/>
        <v>0.99531827566912701</v>
      </c>
      <c r="AB413" s="7" t="str">
        <f t="shared" si="38"/>
        <v/>
      </c>
      <c r="AC413" s="7" t="str">
        <f t="shared" si="39"/>
        <v/>
      </c>
      <c r="AD413" s="24">
        <f t="shared" si="40"/>
        <v>3.7767353468112193E-3</v>
      </c>
    </row>
    <row r="414" spans="24:30" x14ac:dyDescent="0.2">
      <c r="X414" s="19">
        <v>410</v>
      </c>
      <c r="Y414" s="6">
        <f t="shared" si="36"/>
        <v>5.4666666666666668</v>
      </c>
      <c r="Z414" s="7">
        <f t="shared" si="37"/>
        <v>3.7313217689081105E-3</v>
      </c>
      <c r="AA414" s="7">
        <f t="shared" si="41"/>
        <v>0.9953683287065066</v>
      </c>
      <c r="AB414" s="7" t="str">
        <f t="shared" si="38"/>
        <v/>
      </c>
      <c r="AC414" s="7" t="str">
        <f t="shared" si="39"/>
        <v/>
      </c>
      <c r="AD414" s="24">
        <f t="shared" si="40"/>
        <v>3.7313217689081105E-3</v>
      </c>
    </row>
    <row r="415" spans="24:30" x14ac:dyDescent="0.2">
      <c r="X415" s="19">
        <v>411</v>
      </c>
      <c r="Y415" s="6">
        <f t="shared" si="36"/>
        <v>5.48</v>
      </c>
      <c r="Z415" s="7">
        <f t="shared" si="37"/>
        <v>3.6865127988017746E-3</v>
      </c>
      <c r="AA415" s="7">
        <f t="shared" si="41"/>
        <v>0.99541778027008943</v>
      </c>
      <c r="AB415" s="7" t="str">
        <f t="shared" si="38"/>
        <v/>
      </c>
      <c r="AC415" s="7" t="str">
        <f t="shared" si="39"/>
        <v/>
      </c>
      <c r="AD415" s="24">
        <f t="shared" si="40"/>
        <v>3.6865127988017746E-3</v>
      </c>
    </row>
    <row r="416" spans="24:30" x14ac:dyDescent="0.2">
      <c r="X416" s="19">
        <v>412</v>
      </c>
      <c r="Y416" s="6">
        <f t="shared" si="36"/>
        <v>5.4933333333333332</v>
      </c>
      <c r="Z416" s="7">
        <f t="shared" si="37"/>
        <v>3.6422996356540848E-3</v>
      </c>
      <c r="AA416" s="7">
        <f t="shared" si="41"/>
        <v>0.99546663836248506</v>
      </c>
      <c r="AB416" s="7" t="str">
        <f t="shared" si="38"/>
        <v/>
      </c>
      <c r="AC416" s="7" t="str">
        <f t="shared" si="39"/>
        <v/>
      </c>
      <c r="AD416" s="24">
        <f t="shared" si="40"/>
        <v>3.6422996356540848E-3</v>
      </c>
    </row>
    <row r="417" spans="24:30" x14ac:dyDescent="0.2">
      <c r="X417" s="19">
        <v>413</v>
      </c>
      <c r="Y417" s="6">
        <f t="shared" si="36"/>
        <v>5.5066666666666668</v>
      </c>
      <c r="Z417" s="7">
        <f t="shared" si="37"/>
        <v>3.5986736171648723E-3</v>
      </c>
      <c r="AA417" s="7">
        <f t="shared" si="41"/>
        <v>0.99551491086988508</v>
      </c>
      <c r="AB417" s="7" t="str">
        <f t="shared" si="38"/>
        <v/>
      </c>
      <c r="AC417" s="7" t="str">
        <f t="shared" si="39"/>
        <v/>
      </c>
      <c r="AD417" s="24">
        <f t="shared" si="40"/>
        <v>3.5986736171648723E-3</v>
      </c>
    </row>
    <row r="418" spans="24:30" x14ac:dyDescent="0.2">
      <c r="X418" s="19">
        <v>414</v>
      </c>
      <c r="Y418" s="6">
        <f t="shared" si="36"/>
        <v>5.52</v>
      </c>
      <c r="Z418" s="7">
        <f t="shared" si="37"/>
        <v>3.555626217237368E-3</v>
      </c>
      <c r="AA418" s="7">
        <f t="shared" si="41"/>
        <v>0.99556260556389431</v>
      </c>
      <c r="AB418" s="7" t="str">
        <f t="shared" si="38"/>
        <v/>
      </c>
      <c r="AC418" s="7" t="str">
        <f t="shared" si="39"/>
        <v/>
      </c>
      <c r="AD418" s="24">
        <f t="shared" si="40"/>
        <v>3.555626217237368E-3</v>
      </c>
    </row>
    <row r="419" spans="24:30" x14ac:dyDescent="0.2">
      <c r="X419" s="19">
        <v>415</v>
      </c>
      <c r="Y419" s="6">
        <f t="shared" si="36"/>
        <v>5.5333333333333332</v>
      </c>
      <c r="Z419" s="7">
        <f t="shared" si="37"/>
        <v>3.5131490436852444E-3</v>
      </c>
      <c r="AA419" s="7">
        <f t="shared" si="41"/>
        <v>0.99560973010333143</v>
      </c>
      <c r="AB419" s="7" t="str">
        <f t="shared" si="38"/>
        <v/>
      </c>
      <c r="AC419" s="7" t="str">
        <f t="shared" si="39"/>
        <v/>
      </c>
      <c r="AD419" s="24">
        <f t="shared" si="40"/>
        <v>3.5131490436852444E-3</v>
      </c>
    </row>
    <row r="420" spans="24:30" x14ac:dyDescent="0.2">
      <c r="X420" s="19">
        <v>416</v>
      </c>
      <c r="Y420" s="6">
        <f t="shared" si="36"/>
        <v>5.5466666666666669</v>
      </c>
      <c r="Z420" s="7">
        <f t="shared" si="37"/>
        <v>3.4712338359805931E-3</v>
      </c>
      <c r="AA420" s="7">
        <f t="shared" si="41"/>
        <v>0.99565629203599948</v>
      </c>
      <c r="AB420" s="7" t="str">
        <f t="shared" si="38"/>
        <v/>
      </c>
      <c r="AC420" s="7" t="str">
        <f t="shared" si="39"/>
        <v/>
      </c>
      <c r="AD420" s="24">
        <f t="shared" si="40"/>
        <v>3.4712338359805931E-3</v>
      </c>
    </row>
    <row r="421" spans="24:30" x14ac:dyDescent="0.2">
      <c r="X421" s="19">
        <v>417</v>
      </c>
      <c r="Y421" s="6">
        <f t="shared" si="36"/>
        <v>5.56</v>
      </c>
      <c r="Z421" s="7">
        <f t="shared" si="37"/>
        <v>3.4298724630421463E-3</v>
      </c>
      <c r="AA421" s="7">
        <f t="shared" si="41"/>
        <v>0.9957022988004266</v>
      </c>
      <c r="AB421" s="7" t="str">
        <f t="shared" si="38"/>
        <v/>
      </c>
      <c r="AC421" s="7" t="str">
        <f t="shared" si="39"/>
        <v/>
      </c>
      <c r="AD421" s="24">
        <f t="shared" si="40"/>
        <v>3.4298724630421463E-3</v>
      </c>
    </row>
    <row r="422" spans="24:30" x14ac:dyDescent="0.2">
      <c r="X422" s="19">
        <v>418</v>
      </c>
      <c r="Y422" s="6">
        <f t="shared" si="36"/>
        <v>5.5733333333333333</v>
      </c>
      <c r="Z422" s="7">
        <f t="shared" si="37"/>
        <v>3.3890569210627565E-3</v>
      </c>
      <c r="AA422" s="7">
        <f t="shared" si="41"/>
        <v>0.9957477577275774</v>
      </c>
      <c r="AB422" s="7" t="str">
        <f t="shared" si="38"/>
        <v/>
      </c>
      <c r="AC422" s="7" t="str">
        <f t="shared" si="39"/>
        <v/>
      </c>
      <c r="AD422" s="24">
        <f t="shared" si="40"/>
        <v>3.3890569210627565E-3</v>
      </c>
    </row>
    <row r="423" spans="24:30" x14ac:dyDescent="0.2">
      <c r="X423" s="19">
        <v>419</v>
      </c>
      <c r="Y423" s="6">
        <f t="shared" si="36"/>
        <v>5.5866666666666669</v>
      </c>
      <c r="Z423" s="7">
        <f t="shared" si="37"/>
        <v>3.3487793313756362E-3</v>
      </c>
      <c r="AA423" s="7">
        <f t="shared" si="41"/>
        <v>0.99579267604253574</v>
      </c>
      <c r="AB423" s="7" t="str">
        <f t="shared" si="38"/>
        <v/>
      </c>
      <c r="AC423" s="7" t="str">
        <f t="shared" si="39"/>
        <v/>
      </c>
      <c r="AD423" s="24">
        <f t="shared" si="40"/>
        <v>3.3487793313756362E-3</v>
      </c>
    </row>
    <row r="424" spans="24:30" x14ac:dyDescent="0.2">
      <c r="X424" s="19">
        <v>420</v>
      </c>
      <c r="Y424" s="6">
        <f t="shared" si="36"/>
        <v>5.6</v>
      </c>
      <c r="Z424" s="7">
        <f t="shared" si="37"/>
        <v>3.3090319383585311E-3</v>
      </c>
      <c r="AA424" s="7">
        <f t="shared" si="41"/>
        <v>0.99583706086615909</v>
      </c>
      <c r="AB424" s="7" t="str">
        <f t="shared" si="38"/>
        <v/>
      </c>
      <c r="AC424" s="7" t="str">
        <f t="shared" si="39"/>
        <v/>
      </c>
      <c r="AD424" s="24">
        <f t="shared" si="40"/>
        <v>3.3090319383585311E-3</v>
      </c>
    </row>
    <row r="425" spans="24:30" x14ac:dyDescent="0.2">
      <c r="X425" s="19">
        <v>421</v>
      </c>
      <c r="Y425" s="6">
        <f t="shared" si="36"/>
        <v>5.6133333333333333</v>
      </c>
      <c r="Z425" s="7">
        <f t="shared" si="37"/>
        <v>3.2698071073751279E-3</v>
      </c>
      <c r="AA425" s="7">
        <f t="shared" si="41"/>
        <v>0.99588091921670563</v>
      </c>
      <c r="AB425" s="7" t="str">
        <f t="shared" si="38"/>
        <v/>
      </c>
      <c r="AC425" s="7" t="str">
        <f t="shared" si="39"/>
        <v/>
      </c>
      <c r="AD425" s="24">
        <f t="shared" si="40"/>
        <v>3.2698071073751279E-3</v>
      </c>
    </row>
    <row r="426" spans="24:30" x14ac:dyDescent="0.2">
      <c r="X426" s="19">
        <v>422</v>
      </c>
      <c r="Y426" s="6">
        <f t="shared" si="36"/>
        <v>5.6266666666666669</v>
      </c>
      <c r="Z426" s="7">
        <f t="shared" si="37"/>
        <v>3.2310973227529702E-3</v>
      </c>
      <c r="AA426" s="7">
        <f t="shared" si="41"/>
        <v>0.99592425801143336</v>
      </c>
      <c r="AB426" s="7" t="str">
        <f t="shared" si="38"/>
        <v/>
      </c>
      <c r="AC426" s="7" t="str">
        <f t="shared" si="39"/>
        <v/>
      </c>
      <c r="AD426" s="24">
        <f t="shared" si="40"/>
        <v>3.2310973227529702E-3</v>
      </c>
    </row>
    <row r="427" spans="24:30" x14ac:dyDescent="0.2">
      <c r="X427" s="19">
        <v>423</v>
      </c>
      <c r="Y427" s="6">
        <f t="shared" si="36"/>
        <v>5.64</v>
      </c>
      <c r="Z427" s="7">
        <f t="shared" si="37"/>
        <v>3.1928951857972706E-3</v>
      </c>
      <c r="AA427" s="7">
        <f t="shared" si="41"/>
        <v>0.9959670840681738</v>
      </c>
      <c r="AB427" s="7" t="str">
        <f t="shared" si="38"/>
        <v/>
      </c>
      <c r="AC427" s="7" t="str">
        <f t="shared" si="39"/>
        <v/>
      </c>
      <c r="AD427" s="24">
        <f t="shared" si="40"/>
        <v>3.1928951857972706E-3</v>
      </c>
    </row>
    <row r="428" spans="24:30" x14ac:dyDescent="0.2">
      <c r="X428" s="19">
        <v>424</v>
      </c>
      <c r="Y428" s="6">
        <f t="shared" si="36"/>
        <v>5.6533333333333333</v>
      </c>
      <c r="Z428" s="7">
        <f t="shared" si="37"/>
        <v>3.1551934128399039E-3</v>
      </c>
      <c r="AA428" s="7">
        <f t="shared" si="41"/>
        <v>0.99600940410687788</v>
      </c>
      <c r="AB428" s="7" t="str">
        <f t="shared" si="38"/>
        <v/>
      </c>
      <c r="AC428" s="7" t="str">
        <f t="shared" si="39"/>
        <v/>
      </c>
      <c r="AD428" s="24">
        <f t="shared" si="40"/>
        <v>3.1551934128399039E-3</v>
      </c>
    </row>
    <row r="429" spans="24:30" x14ac:dyDescent="0.2">
      <c r="X429" s="19">
        <v>425</v>
      </c>
      <c r="Y429" s="6">
        <f t="shared" si="36"/>
        <v>5.666666666666667</v>
      </c>
      <c r="Z429" s="7">
        <f t="shared" si="37"/>
        <v>3.1179848333229409E-3</v>
      </c>
      <c r="AA429" s="7">
        <f t="shared" si="41"/>
        <v>0.99605122475113728</v>
      </c>
      <c r="AB429" s="7" t="str">
        <f t="shared" si="38"/>
        <v/>
      </c>
      <c r="AC429" s="7" t="str">
        <f t="shared" si="39"/>
        <v/>
      </c>
      <c r="AD429" s="24">
        <f t="shared" si="40"/>
        <v>3.1179848333229409E-3</v>
      </c>
    </row>
    <row r="430" spans="24:30" x14ac:dyDescent="0.2">
      <c r="X430" s="19">
        <v>426</v>
      </c>
      <c r="Y430" s="6">
        <f t="shared" si="36"/>
        <v>5.68</v>
      </c>
      <c r="Z430" s="7">
        <f t="shared" si="37"/>
        <v>3.0812623879160443E-3</v>
      </c>
      <c r="AA430" s="7">
        <f t="shared" si="41"/>
        <v>0.99609255252967965</v>
      </c>
      <c r="AB430" s="7" t="str">
        <f t="shared" si="38"/>
        <v/>
      </c>
      <c r="AC430" s="7" t="str">
        <f t="shared" si="39"/>
        <v/>
      </c>
      <c r="AD430" s="24">
        <f t="shared" si="40"/>
        <v>3.0812623879160443E-3</v>
      </c>
    </row>
    <row r="431" spans="24:30" x14ac:dyDescent="0.2">
      <c r="X431" s="19">
        <v>427</v>
      </c>
      <c r="Y431" s="6">
        <f t="shared" si="36"/>
        <v>5.6933333333333334</v>
      </c>
      <c r="Z431" s="7">
        <f t="shared" si="37"/>
        <v>3.0450191266671784E-3</v>
      </c>
      <c r="AA431" s="7">
        <f t="shared" si="41"/>
        <v>0.99613339387783983</v>
      </c>
      <c r="AB431" s="7" t="str">
        <f t="shared" si="38"/>
        <v/>
      </c>
      <c r="AC431" s="7" t="str">
        <f t="shared" si="39"/>
        <v/>
      </c>
      <c r="AD431" s="24">
        <f t="shared" si="40"/>
        <v>3.0450191266671784E-3</v>
      </c>
    </row>
    <row r="432" spans="24:30" x14ac:dyDescent="0.2">
      <c r="X432" s="19">
        <v>428</v>
      </c>
      <c r="Y432" s="6">
        <f t="shared" si="36"/>
        <v>5.706666666666667</v>
      </c>
      <c r="Z432" s="7">
        <f t="shared" si="37"/>
        <v>3.0092482071859602E-3</v>
      </c>
      <c r="AA432" s="7">
        <f t="shared" si="41"/>
        <v>0.99617375513900519</v>
      </c>
      <c r="AB432" s="7" t="str">
        <f t="shared" si="38"/>
        <v/>
      </c>
      <c r="AC432" s="7" t="str">
        <f t="shared" si="39"/>
        <v/>
      </c>
      <c r="AD432" s="24">
        <f t="shared" si="40"/>
        <v>3.0092482071859602E-3</v>
      </c>
    </row>
    <row r="433" spans="24:30" x14ac:dyDescent="0.2">
      <c r="X433" s="19">
        <v>429</v>
      </c>
      <c r="Y433" s="6">
        <f t="shared" si="36"/>
        <v>5.72</v>
      </c>
      <c r="Z433" s="7">
        <f t="shared" si="37"/>
        <v>2.9739428928590018E-3</v>
      </c>
      <c r="AA433" s="7">
        <f t="shared" si="41"/>
        <v>0.99621364256603895</v>
      </c>
      <c r="AB433" s="7" t="str">
        <f t="shared" si="38"/>
        <v/>
      </c>
      <c r="AC433" s="7" t="str">
        <f t="shared" si="39"/>
        <v/>
      </c>
      <c r="AD433" s="24">
        <f t="shared" si="40"/>
        <v>2.9739428928590018E-3</v>
      </c>
    </row>
    <row r="434" spans="24:30" x14ac:dyDescent="0.2">
      <c r="X434" s="19">
        <v>430</v>
      </c>
      <c r="Y434" s="6">
        <f t="shared" si="36"/>
        <v>5.7333333333333334</v>
      </c>
      <c r="Z434" s="7">
        <f t="shared" si="37"/>
        <v>2.939096551096729E-3</v>
      </c>
      <c r="AA434" s="7">
        <f t="shared" si="41"/>
        <v>0.99625306232267774</v>
      </c>
      <c r="AB434" s="7" t="str">
        <f t="shared" si="38"/>
        <v/>
      </c>
      <c r="AC434" s="7" t="str">
        <f t="shared" si="39"/>
        <v/>
      </c>
      <c r="AD434" s="24">
        <f t="shared" si="40"/>
        <v>2.939096551096729E-3</v>
      </c>
    </row>
    <row r="435" spans="24:30" x14ac:dyDescent="0.2">
      <c r="X435" s="19">
        <v>431</v>
      </c>
      <c r="Y435" s="6">
        <f t="shared" si="36"/>
        <v>5.746666666666667</v>
      </c>
      <c r="Z435" s="7">
        <f t="shared" si="37"/>
        <v>2.9047026516110983E-3</v>
      </c>
      <c r="AA435" s="7">
        <f t="shared" si="41"/>
        <v>0.99629202048490784</v>
      </c>
      <c r="AB435" s="7" t="str">
        <f t="shared" si="38"/>
        <v/>
      </c>
      <c r="AC435" s="7" t="str">
        <f t="shared" si="39"/>
        <v/>
      </c>
      <c r="AD435" s="24">
        <f t="shared" si="40"/>
        <v>2.9047026516110983E-3</v>
      </c>
    </row>
    <row r="436" spans="24:30" x14ac:dyDescent="0.2">
      <c r="X436" s="19">
        <v>432</v>
      </c>
      <c r="Y436" s="6">
        <f t="shared" si="36"/>
        <v>5.76</v>
      </c>
      <c r="Z436" s="7">
        <f t="shared" si="37"/>
        <v>2.8707547647235576E-3</v>
      </c>
      <c r="AA436" s="7">
        <f t="shared" si="41"/>
        <v>0.99633052304231751</v>
      </c>
      <c r="AB436" s="7" t="str">
        <f t="shared" si="38"/>
        <v/>
      </c>
      <c r="AC436" s="7" t="str">
        <f t="shared" si="39"/>
        <v/>
      </c>
      <c r="AD436" s="24">
        <f t="shared" si="40"/>
        <v>2.8707547647235576E-3</v>
      </c>
    </row>
    <row r="437" spans="24:30" x14ac:dyDescent="0.2">
      <c r="X437" s="19">
        <v>433</v>
      </c>
      <c r="Y437" s="6">
        <f t="shared" si="36"/>
        <v>5.7733333333333334</v>
      </c>
      <c r="Z437" s="7">
        <f t="shared" si="37"/>
        <v>2.8372465597027341E-3</v>
      </c>
      <c r="AA437" s="7">
        <f t="shared" si="41"/>
        <v>0.99636857589942762</v>
      </c>
      <c r="AB437" s="7" t="str">
        <f t="shared" si="38"/>
        <v/>
      </c>
      <c r="AC437" s="7" t="str">
        <f t="shared" si="39"/>
        <v/>
      </c>
      <c r="AD437" s="24">
        <f t="shared" si="40"/>
        <v>2.8372465597027341E-3</v>
      </c>
    </row>
    <row r="438" spans="24:30" x14ac:dyDescent="0.2">
      <c r="X438" s="19">
        <v>434</v>
      </c>
      <c r="Y438" s="6">
        <f t="shared" si="36"/>
        <v>5.7866666666666671</v>
      </c>
      <c r="Z438" s="7">
        <f t="shared" si="37"/>
        <v>2.8041718031313607E-3</v>
      </c>
      <c r="AA438" s="7">
        <f t="shared" si="41"/>
        <v>0.99640618487699961</v>
      </c>
      <c r="AB438" s="7" t="str">
        <f t="shared" si="38"/>
        <v/>
      </c>
      <c r="AC438" s="7" t="str">
        <f t="shared" si="39"/>
        <v/>
      </c>
      <c r="AD438" s="24">
        <f t="shared" si="40"/>
        <v>2.8041718031313607E-3</v>
      </c>
    </row>
    <row r="439" spans="24:30" x14ac:dyDescent="0.2">
      <c r="X439" s="19">
        <v>435</v>
      </c>
      <c r="Y439" s="6">
        <f t="shared" si="36"/>
        <v>5.8</v>
      </c>
      <c r="Z439" s="7">
        <f t="shared" si="37"/>
        <v>2.7715243573017741E-3</v>
      </c>
      <c r="AA439" s="7">
        <f t="shared" si="41"/>
        <v>0.99644335571332276</v>
      </c>
      <c r="AB439" s="7" t="str">
        <f t="shared" si="38"/>
        <v/>
      </c>
      <c r="AC439" s="7" t="str">
        <f t="shared" si="39"/>
        <v/>
      </c>
      <c r="AD439" s="24">
        <f t="shared" si="40"/>
        <v>2.7715243573017741E-3</v>
      </c>
    </row>
    <row r="440" spans="24:30" x14ac:dyDescent="0.2">
      <c r="X440" s="19">
        <v>436</v>
      </c>
      <c r="Y440" s="6">
        <f t="shared" si="36"/>
        <v>5.8133333333333335</v>
      </c>
      <c r="Z440" s="7">
        <f t="shared" si="37"/>
        <v>2.7392981786395904E-3</v>
      </c>
      <c r="AA440" s="7">
        <f t="shared" si="41"/>
        <v>0.99648009406547922</v>
      </c>
      <c r="AB440" s="7" t="str">
        <f t="shared" si="38"/>
        <v/>
      </c>
      <c r="AC440" s="7" t="str">
        <f t="shared" si="39"/>
        <v/>
      </c>
      <c r="AD440" s="24">
        <f t="shared" si="40"/>
        <v>2.7392981786395904E-3</v>
      </c>
    </row>
    <row r="441" spans="24:30" x14ac:dyDescent="0.2">
      <c r="X441" s="19">
        <v>437</v>
      </c>
      <c r="Y441" s="6">
        <f t="shared" si="36"/>
        <v>5.8266666666666671</v>
      </c>
      <c r="Z441" s="7">
        <f t="shared" si="37"/>
        <v>2.7074873161549466E-3</v>
      </c>
      <c r="AA441" s="7">
        <f t="shared" si="41"/>
        <v>0.99651640551058929</v>
      </c>
      <c r="AB441" s="7" t="str">
        <f t="shared" si="38"/>
        <v/>
      </c>
      <c r="AC441" s="7" t="str">
        <f t="shared" si="39"/>
        <v/>
      </c>
      <c r="AD441" s="24">
        <f t="shared" si="40"/>
        <v>2.7074873161549466E-3</v>
      </c>
    </row>
    <row r="442" spans="24:30" x14ac:dyDescent="0.2">
      <c r="X442" s="19">
        <v>438</v>
      </c>
      <c r="Y442" s="6">
        <f t="shared" si="36"/>
        <v>5.84</v>
      </c>
      <c r="Z442" s="7">
        <f t="shared" si="37"/>
        <v>2.6760859099207875E-3</v>
      </c>
      <c r="AA442" s="7">
        <f t="shared" si="41"/>
        <v>0.99655229554703562</v>
      </c>
      <c r="AB442" s="7" t="str">
        <f t="shared" si="38"/>
        <v/>
      </c>
      <c r="AC442" s="7" t="str">
        <f t="shared" si="39"/>
        <v/>
      </c>
      <c r="AD442" s="24">
        <f t="shared" si="40"/>
        <v>2.6760859099207875E-3</v>
      </c>
    </row>
    <row r="443" spans="24:30" x14ac:dyDescent="0.2">
      <c r="X443" s="19">
        <v>439</v>
      </c>
      <c r="Y443" s="6">
        <f t="shared" si="36"/>
        <v>5.8533333333333335</v>
      </c>
      <c r="Z443" s="7">
        <f t="shared" si="37"/>
        <v>2.6450881895778424E-3</v>
      </c>
      <c r="AA443" s="7">
        <f t="shared" si="41"/>
        <v>0.99658776959566697</v>
      </c>
      <c r="AB443" s="7" t="str">
        <f t="shared" si="38"/>
        <v/>
      </c>
      <c r="AC443" s="7" t="str">
        <f t="shared" si="39"/>
        <v/>
      </c>
      <c r="AD443" s="24">
        <f t="shared" si="40"/>
        <v>2.6450881895778424E-3</v>
      </c>
    </row>
    <row r="444" spans="24:30" x14ac:dyDescent="0.2">
      <c r="X444" s="19">
        <v>440</v>
      </c>
      <c r="Y444" s="6">
        <f t="shared" si="36"/>
        <v>5.8666666666666663</v>
      </c>
      <c r="Z444" s="7">
        <f t="shared" si="37"/>
        <v>2.6144884728656046E-3</v>
      </c>
      <c r="AA444" s="7">
        <f t="shared" si="41"/>
        <v>0.9966228330009832</v>
      </c>
      <c r="AB444" s="7" t="str">
        <f t="shared" si="38"/>
        <v/>
      </c>
      <c r="AC444" s="7" t="str">
        <f t="shared" si="39"/>
        <v/>
      </c>
      <c r="AD444" s="24">
        <f t="shared" si="40"/>
        <v>2.6144884728656046E-3</v>
      </c>
    </row>
    <row r="445" spans="24:30" x14ac:dyDescent="0.2">
      <c r="X445" s="19">
        <v>441</v>
      </c>
      <c r="Y445" s="6">
        <f t="shared" si="36"/>
        <v>5.88</v>
      </c>
      <c r="Z445" s="7">
        <f t="shared" si="37"/>
        <v>2.5842811641789633E-3</v>
      </c>
      <c r="AA445" s="7">
        <f t="shared" si="41"/>
        <v>0.99665749103229984</v>
      </c>
      <c r="AB445" s="7" t="str">
        <f t="shared" si="38"/>
        <v/>
      </c>
      <c r="AC445" s="7" t="str">
        <f t="shared" si="39"/>
        <v/>
      </c>
      <c r="AD445" s="24">
        <f t="shared" si="40"/>
        <v>2.5842811641789633E-3</v>
      </c>
    </row>
    <row r="446" spans="24:30" x14ac:dyDescent="0.2">
      <c r="X446" s="19">
        <v>442</v>
      </c>
      <c r="Y446" s="6">
        <f t="shared" si="36"/>
        <v>5.8933333333333335</v>
      </c>
      <c r="Z446" s="7">
        <f t="shared" si="37"/>
        <v>2.5544607531500013E-3</v>
      </c>
      <c r="AA446" s="7">
        <f t="shared" si="41"/>
        <v>0.99669174888489409</v>
      </c>
      <c r="AB446" s="7" t="str">
        <f t="shared" si="38"/>
        <v/>
      </c>
      <c r="AC446" s="7" t="str">
        <f t="shared" si="39"/>
        <v/>
      </c>
      <c r="AD446" s="24">
        <f t="shared" si="40"/>
        <v>2.5544607531500013E-3</v>
      </c>
    </row>
    <row r="447" spans="24:30" x14ac:dyDescent="0.2">
      <c r="X447" s="19">
        <v>443</v>
      </c>
      <c r="Y447" s="6">
        <f t="shared" si="36"/>
        <v>5.9066666666666663</v>
      </c>
      <c r="Z447" s="7">
        <f t="shared" si="37"/>
        <v>2.5250218132544535E-3</v>
      </c>
      <c r="AA447" s="7">
        <f t="shared" si="41"/>
        <v>0.99672561168113216</v>
      </c>
      <c r="AB447" s="7" t="str">
        <f t="shared" si="38"/>
        <v/>
      </c>
      <c r="AC447" s="7" t="str">
        <f t="shared" si="39"/>
        <v/>
      </c>
      <c r="AD447" s="24">
        <f t="shared" si="40"/>
        <v>2.5250218132544535E-3</v>
      </c>
    </row>
    <row r="448" spans="24:30" x14ac:dyDescent="0.2">
      <c r="X448" s="19">
        <v>444</v>
      </c>
      <c r="Y448" s="6">
        <f t="shared" si="36"/>
        <v>5.92</v>
      </c>
      <c r="Z448" s="7">
        <f t="shared" si="37"/>
        <v>2.4959590004424085E-3</v>
      </c>
      <c r="AA448" s="7">
        <f t="shared" si="41"/>
        <v>0.99675908447157802</v>
      </c>
      <c r="AB448" s="7" t="str">
        <f t="shared" si="38"/>
        <v/>
      </c>
      <c r="AC448" s="7" t="str">
        <f t="shared" si="39"/>
        <v/>
      </c>
      <c r="AD448" s="24">
        <f t="shared" si="40"/>
        <v>2.4959590004424085E-3</v>
      </c>
    </row>
    <row r="449" spans="24:30" x14ac:dyDescent="0.2">
      <c r="X449" s="19">
        <v>445</v>
      </c>
      <c r="Y449" s="6">
        <f t="shared" si="36"/>
        <v>5.9333333333333336</v>
      </c>
      <c r="Z449" s="7">
        <f t="shared" si="37"/>
        <v>2.4672670517928157E-3</v>
      </c>
      <c r="AA449" s="7">
        <f t="shared" si="41"/>
        <v>0.99679217223608396</v>
      </c>
      <c r="AB449" s="7" t="str">
        <f t="shared" si="38"/>
        <v/>
      </c>
      <c r="AC449" s="7" t="str">
        <f t="shared" si="39"/>
        <v/>
      </c>
      <c r="AD449" s="24">
        <f t="shared" si="40"/>
        <v>2.4672670517928157E-3</v>
      </c>
    </row>
    <row r="450" spans="24:30" x14ac:dyDescent="0.2">
      <c r="X450" s="19">
        <v>446</v>
      </c>
      <c r="Y450" s="6">
        <f t="shared" si="36"/>
        <v>5.9466666666666663</v>
      </c>
      <c r="Z450" s="7">
        <f t="shared" si="37"/>
        <v>2.4389407841912954E-3</v>
      </c>
      <c r="AA450" s="7">
        <f t="shared" si="41"/>
        <v>0.99682487988486335</v>
      </c>
      <c r="AB450" s="7" t="str">
        <f t="shared" si="38"/>
        <v/>
      </c>
      <c r="AC450" s="7" t="str">
        <f t="shared" si="39"/>
        <v/>
      </c>
      <c r="AD450" s="24">
        <f t="shared" si="40"/>
        <v>2.4389407841912954E-3</v>
      </c>
    </row>
    <row r="451" spans="24:30" x14ac:dyDescent="0.2">
      <c r="X451" s="19">
        <v>447</v>
      </c>
      <c r="Y451" s="6">
        <f t="shared" si="36"/>
        <v>5.96</v>
      </c>
      <c r="Z451" s="7">
        <f t="shared" si="37"/>
        <v>2.4109750930309333E-3</v>
      </c>
      <c r="AA451" s="7">
        <f t="shared" si="41"/>
        <v>0.99685721225954627</v>
      </c>
      <c r="AB451" s="7" t="str">
        <f t="shared" si="38"/>
        <v/>
      </c>
      <c r="AC451" s="7" t="str">
        <f t="shared" si="39"/>
        <v/>
      </c>
      <c r="AD451" s="24">
        <f t="shared" si="40"/>
        <v>2.4109750930309333E-3</v>
      </c>
    </row>
    <row r="452" spans="24:30" x14ac:dyDescent="0.2">
      <c r="X452" s="19">
        <v>448</v>
      </c>
      <c r="Y452" s="6">
        <f t="shared" si="36"/>
        <v>5.9733333333333336</v>
      </c>
      <c r="Z452" s="7">
        <f t="shared" si="37"/>
        <v>2.383364950935548E-3</v>
      </c>
      <c r="AA452" s="7">
        <f t="shared" si="41"/>
        <v>0.99688917413421763</v>
      </c>
      <c r="AB452" s="7" t="str">
        <f t="shared" si="38"/>
        <v/>
      </c>
      <c r="AC452" s="7" t="str">
        <f t="shared" si="39"/>
        <v/>
      </c>
      <c r="AD452" s="24">
        <f t="shared" si="40"/>
        <v>2.383364950935548E-3</v>
      </c>
    </row>
    <row r="453" spans="24:30" x14ac:dyDescent="0.2">
      <c r="X453" s="19">
        <v>449</v>
      </c>
      <c r="Y453" s="6">
        <f t="shared" ref="Y453:Y516" si="42">$O$4+X453*($O$5-$O$4)/600</f>
        <v>5.9866666666666664</v>
      </c>
      <c r="Z453" s="7">
        <f t="shared" ref="Z453:Z516" si="43">EXP($O$13+$O$9*$O$7+LN(Y453)*$O$8-$O$11-$O$12-$O$6*LN(1+($D$3/$D$5)*Y453))</f>
        <v>2.3561054065050755E-3</v>
      </c>
      <c r="AA453" s="7">
        <f t="shared" si="41"/>
        <v>0.99692077021643866</v>
      </c>
      <c r="AB453" s="7" t="str">
        <f t="shared" ref="AB453:AB516" si="44">IF(Y453&lt;$D$11,EXP($O$13+$O$9*$O$7+LN(Y453)*$O$8-$O$11-$O$12-$O$6*LN(1+($D$3/$D$5)*Y453)),"")</f>
        <v/>
      </c>
      <c r="AC453" s="7" t="str">
        <f t="shared" ref="AC453:AC516" si="45">IF(AND(Y453&gt;=$D$11,Y453&lt;=$D$12),EXP($O$13+$O$9*$O$7+LN(Y453)*$O$8-$O$11-$O$12-$O$6*LN(1+($D$3/$D$5)*Y453)),"")</f>
        <v/>
      </c>
      <c r="AD453" s="24">
        <f t="shared" ref="AD453:AD516" si="46">IF(Y453&gt;$D$12,EXP($O$13+$O$9*$O$7+LN(Y453)*$O$8-$O$11-$O$12-$O$6*LN(1+($D$3/$D$5)*Y453)),"")</f>
        <v>2.3561054065050755E-3</v>
      </c>
    </row>
    <row r="454" spans="24:30" x14ac:dyDescent="0.2">
      <c r="X454" s="19">
        <v>450</v>
      </c>
      <c r="Y454" s="6">
        <f t="shared" si="42"/>
        <v>6</v>
      </c>
      <c r="Z454" s="7">
        <f t="shared" si="43"/>
        <v>2.3291915830826121E-3</v>
      </c>
      <c r="AA454" s="7">
        <f t="shared" ref="AA454:AA517" si="47">1-FDIST(Y454,$D$3,$D$5)</f>
        <v>0.99695200514825133</v>
      </c>
      <c r="AB454" s="7" t="str">
        <f t="shared" si="44"/>
        <v/>
      </c>
      <c r="AC454" s="7" t="str">
        <f t="shared" si="45"/>
        <v/>
      </c>
      <c r="AD454" s="24">
        <f t="shared" si="46"/>
        <v>2.3291915830826121E-3</v>
      </c>
    </row>
    <row r="455" spans="24:30" x14ac:dyDescent="0.2">
      <c r="X455" s="19">
        <v>451</v>
      </c>
      <c r="Y455" s="6">
        <f t="shared" si="42"/>
        <v>6.0133333333333336</v>
      </c>
      <c r="Z455" s="7">
        <f t="shared" si="43"/>
        <v>2.3026186775428081E-3</v>
      </c>
      <c r="AA455" s="7">
        <f t="shared" si="47"/>
        <v>0.99698288350716735</v>
      </c>
      <c r="AB455" s="7" t="str">
        <f t="shared" si="44"/>
        <v/>
      </c>
      <c r="AC455" s="7" t="str">
        <f t="shared" si="45"/>
        <v/>
      </c>
      <c r="AD455" s="24">
        <f t="shared" si="46"/>
        <v>2.3026186775428081E-3</v>
      </c>
    </row>
    <row r="456" spans="24:30" x14ac:dyDescent="0.2">
      <c r="X456" s="19">
        <v>452</v>
      </c>
      <c r="Y456" s="6">
        <f t="shared" si="42"/>
        <v>6.0266666666666664</v>
      </c>
      <c r="Z456" s="7">
        <f t="shared" si="43"/>
        <v>2.2763819591010955E-3</v>
      </c>
      <c r="AA456" s="7">
        <f t="shared" si="47"/>
        <v>0.99701340980714015</v>
      </c>
      <c r="AB456" s="7" t="str">
        <f t="shared" si="44"/>
        <v/>
      </c>
      <c r="AC456" s="7" t="str">
        <f t="shared" si="45"/>
        <v/>
      </c>
      <c r="AD456" s="24">
        <f t="shared" si="46"/>
        <v>2.2763819591010955E-3</v>
      </c>
    </row>
    <row r="457" spans="24:30" x14ac:dyDescent="0.2">
      <c r="X457" s="19">
        <v>453</v>
      </c>
      <c r="Y457" s="6">
        <f t="shared" si="42"/>
        <v>6.04</v>
      </c>
      <c r="Z457" s="7">
        <f t="shared" si="43"/>
        <v>2.2504767681435106E-3</v>
      </c>
      <c r="AA457" s="7">
        <f t="shared" si="47"/>
        <v>0.9970435884995219</v>
      </c>
      <c r="AB457" s="7" t="str">
        <f t="shared" si="44"/>
        <v/>
      </c>
      <c r="AC457" s="7" t="str">
        <f t="shared" si="45"/>
        <v/>
      </c>
      <c r="AD457" s="24">
        <f t="shared" si="46"/>
        <v>2.2504767681435106E-3</v>
      </c>
    </row>
    <row r="458" spans="24:30" x14ac:dyDescent="0.2">
      <c r="X458" s="19">
        <v>454</v>
      </c>
      <c r="Y458" s="6">
        <f t="shared" si="42"/>
        <v>6.0533333333333337</v>
      </c>
      <c r="Z458" s="7">
        <f t="shared" si="43"/>
        <v>2.2248985150766522E-3</v>
      </c>
      <c r="AA458" s="7">
        <f t="shared" si="47"/>
        <v>0.99707342397400445</v>
      </c>
      <c r="AB458" s="7" t="str">
        <f t="shared" si="44"/>
        <v/>
      </c>
      <c r="AC458" s="7" t="str">
        <f t="shared" si="45"/>
        <v/>
      </c>
      <c r="AD458" s="24">
        <f t="shared" si="46"/>
        <v>2.2248985150766522E-3</v>
      </c>
    </row>
    <row r="459" spans="24:30" x14ac:dyDescent="0.2">
      <c r="X459" s="19">
        <v>455</v>
      </c>
      <c r="Y459" s="6">
        <f t="shared" si="42"/>
        <v>6.0666666666666664</v>
      </c>
      <c r="Z459" s="7">
        <f t="shared" si="43"/>
        <v>2.19964267919741E-3</v>
      </c>
      <c r="AA459" s="7">
        <f t="shared" si="47"/>
        <v>0.99710292055954586</v>
      </c>
      <c r="AB459" s="7" t="str">
        <f t="shared" si="44"/>
        <v/>
      </c>
      <c r="AC459" s="7" t="str">
        <f t="shared" si="45"/>
        <v/>
      </c>
      <c r="AD459" s="24">
        <f t="shared" si="46"/>
        <v>2.19964267919741E-3</v>
      </c>
    </row>
    <row r="460" spans="24:30" x14ac:dyDescent="0.2">
      <c r="X460" s="19">
        <v>456</v>
      </c>
      <c r="Y460" s="6">
        <f t="shared" si="42"/>
        <v>6.08</v>
      </c>
      <c r="Z460" s="7">
        <f t="shared" si="43"/>
        <v>2.1747048075821326E-3</v>
      </c>
      <c r="AA460" s="7">
        <f t="shared" si="47"/>
        <v>0.99713208252528096</v>
      </c>
      <c r="AB460" s="7" t="str">
        <f t="shared" si="44"/>
        <v/>
      </c>
      <c r="AC460" s="7" t="str">
        <f t="shared" si="45"/>
        <v/>
      </c>
      <c r="AD460" s="24">
        <f t="shared" si="46"/>
        <v>2.1747048075821326E-3</v>
      </c>
    </row>
    <row r="461" spans="24:30" x14ac:dyDescent="0.2">
      <c r="X461" s="19">
        <v>457</v>
      </c>
      <c r="Y461" s="6">
        <f t="shared" si="42"/>
        <v>6.0933333333333337</v>
      </c>
      <c r="Z461" s="7">
        <f t="shared" si="43"/>
        <v>2.1500805139948588E-3</v>
      </c>
      <c r="AA461" s="7">
        <f t="shared" si="47"/>
        <v>0.99716091408141838</v>
      </c>
      <c r="AB461" s="7" t="str">
        <f t="shared" si="44"/>
        <v/>
      </c>
      <c r="AC461" s="7" t="str">
        <f t="shared" si="45"/>
        <v/>
      </c>
      <c r="AD461" s="24">
        <f t="shared" si="46"/>
        <v>2.1500805139948588E-3</v>
      </c>
    </row>
    <row r="462" spans="24:30" x14ac:dyDescent="0.2">
      <c r="X462" s="19">
        <v>458</v>
      </c>
      <c r="Y462" s="6">
        <f t="shared" si="42"/>
        <v>6.1066666666666665</v>
      </c>
      <c r="Z462" s="7">
        <f t="shared" si="43"/>
        <v>2.1257654778143445E-3</v>
      </c>
      <c r="AA462" s="7">
        <f t="shared" si="47"/>
        <v>0.99718941938012196</v>
      </c>
      <c r="AB462" s="7" t="str">
        <f t="shared" si="44"/>
        <v/>
      </c>
      <c r="AC462" s="7" t="str">
        <f t="shared" si="45"/>
        <v/>
      </c>
      <c r="AD462" s="24">
        <f t="shared" si="46"/>
        <v>2.1257654778143445E-3</v>
      </c>
    </row>
    <row r="463" spans="24:30" x14ac:dyDescent="0.2">
      <c r="X463" s="19">
        <v>459</v>
      </c>
      <c r="Y463" s="6">
        <f t="shared" si="42"/>
        <v>6.12</v>
      </c>
      <c r="Z463" s="7">
        <f t="shared" si="43"/>
        <v>2.1017554429793479E-3</v>
      </c>
      <c r="AA463" s="7">
        <f t="shared" si="47"/>
        <v>0.99721760251637892</v>
      </c>
      <c r="AB463" s="7" t="str">
        <f t="shared" si="44"/>
        <v/>
      </c>
      <c r="AC463" s="7" t="str">
        <f t="shared" si="45"/>
        <v/>
      </c>
      <c r="AD463" s="24">
        <f t="shared" si="46"/>
        <v>2.1017554429793479E-3</v>
      </c>
    </row>
    <row r="464" spans="24:30" x14ac:dyDescent="0.2">
      <c r="X464" s="19">
        <v>460</v>
      </c>
      <c r="Y464" s="6">
        <f t="shared" si="42"/>
        <v>6.1333333333333337</v>
      </c>
      <c r="Z464" s="7">
        <f t="shared" si="43"/>
        <v>2.0780462169521273E-3</v>
      </c>
      <c r="AA464" s="7">
        <f t="shared" si="47"/>
        <v>0.99724546752885357</v>
      </c>
      <c r="AB464" s="7" t="str">
        <f t="shared" si="44"/>
        <v/>
      </c>
      <c r="AC464" s="7" t="str">
        <f t="shared" si="45"/>
        <v/>
      </c>
      <c r="AD464" s="24">
        <f t="shared" si="46"/>
        <v>2.0780462169521273E-3</v>
      </c>
    </row>
    <row r="465" spans="24:30" x14ac:dyDescent="0.2">
      <c r="X465" s="19">
        <v>461</v>
      </c>
      <c r="Y465" s="6">
        <f t="shared" si="42"/>
        <v>6.1466666666666665</v>
      </c>
      <c r="Z465" s="7">
        <f t="shared" si="43"/>
        <v>2.0546336696995295E-3</v>
      </c>
      <c r="AA465" s="7">
        <f t="shared" si="47"/>
        <v>0.99727301840072757</v>
      </c>
      <c r="AB465" s="7" t="str">
        <f t="shared" si="44"/>
        <v/>
      </c>
      <c r="AC465" s="7" t="str">
        <f t="shared" si="45"/>
        <v/>
      </c>
      <c r="AD465" s="24">
        <f t="shared" si="46"/>
        <v>2.0546336696995295E-3</v>
      </c>
    </row>
    <row r="466" spans="24:30" x14ac:dyDescent="0.2">
      <c r="X466" s="19">
        <v>462</v>
      </c>
      <c r="Y466" s="6">
        <f t="shared" si="42"/>
        <v>6.16</v>
      </c>
      <c r="Z466" s="7">
        <f t="shared" si="43"/>
        <v>2.0315137326916192E-3</v>
      </c>
      <c r="AA466" s="7">
        <f t="shared" si="47"/>
        <v>0.99730025906052655</v>
      </c>
      <c r="AB466" s="7" t="str">
        <f t="shared" si="44"/>
        <v/>
      </c>
      <c r="AC466" s="7" t="str">
        <f t="shared" si="45"/>
        <v/>
      </c>
      <c r="AD466" s="24">
        <f t="shared" si="46"/>
        <v>2.0315137326916192E-3</v>
      </c>
    </row>
    <row r="467" spans="24:30" x14ac:dyDescent="0.2">
      <c r="X467" s="19">
        <v>463</v>
      </c>
      <c r="Y467" s="6">
        <f t="shared" si="42"/>
        <v>6.1733333333333329</v>
      </c>
      <c r="Z467" s="7">
        <f t="shared" si="43"/>
        <v>2.0086823979172919E-3</v>
      </c>
      <c r="AA467" s="7">
        <f t="shared" si="47"/>
        <v>0.99732719338293374</v>
      </c>
      <c r="AB467" s="7" t="str">
        <f t="shared" si="44"/>
        <v/>
      </c>
      <c r="AC467" s="7" t="str">
        <f t="shared" si="45"/>
        <v/>
      </c>
      <c r="AD467" s="24">
        <f t="shared" si="46"/>
        <v>2.0086823979172919E-3</v>
      </c>
    </row>
    <row r="468" spans="24:30" x14ac:dyDescent="0.2">
      <c r="X468" s="19">
        <v>464</v>
      </c>
      <c r="Y468" s="6">
        <f t="shared" si="42"/>
        <v>6.1866666666666665</v>
      </c>
      <c r="Z468" s="7">
        <f t="shared" si="43"/>
        <v>1.9861357169167477E-3</v>
      </c>
      <c r="AA468" s="7">
        <f t="shared" si="47"/>
        <v>0.99735382518959015</v>
      </c>
      <c r="AB468" s="7" t="str">
        <f t="shared" si="44"/>
        <v/>
      </c>
      <c r="AC468" s="7" t="str">
        <f t="shared" si="45"/>
        <v/>
      </c>
      <c r="AD468" s="24">
        <f t="shared" si="46"/>
        <v>1.9861357169167477E-3</v>
      </c>
    </row>
    <row r="469" spans="24:30" x14ac:dyDescent="0.2">
      <c r="X469" s="19">
        <v>465</v>
      </c>
      <c r="Y469" s="6">
        <f t="shared" si="42"/>
        <v>6.2</v>
      </c>
      <c r="Z469" s="7">
        <f t="shared" si="43"/>
        <v>1.9638697998304124E-3</v>
      </c>
      <c r="AA469" s="7">
        <f t="shared" si="47"/>
        <v>0.99738015824988258</v>
      </c>
      <c r="AB469" s="7" t="str">
        <f t="shared" si="44"/>
        <v/>
      </c>
      <c r="AC469" s="7" t="str">
        <f t="shared" si="45"/>
        <v/>
      </c>
      <c r="AD469" s="24">
        <f t="shared" si="46"/>
        <v>1.9638697998304124E-3</v>
      </c>
    </row>
    <row r="470" spans="24:30" x14ac:dyDescent="0.2">
      <c r="X470" s="19">
        <v>466</v>
      </c>
      <c r="Y470" s="6">
        <f t="shared" si="42"/>
        <v>6.2133333333333329</v>
      </c>
      <c r="Z470" s="7">
        <f t="shared" si="43"/>
        <v>1.9418808144640658E-3</v>
      </c>
      <c r="AA470" s="7">
        <f t="shared" si="47"/>
        <v>0.99740619628171823</v>
      </c>
      <c r="AB470" s="7" t="str">
        <f t="shared" si="44"/>
        <v/>
      </c>
      <c r="AC470" s="7" t="str">
        <f t="shared" si="45"/>
        <v/>
      </c>
      <c r="AD470" s="24">
        <f t="shared" si="46"/>
        <v>1.9418808144640658E-3</v>
      </c>
    </row>
    <row r="471" spans="24:30" x14ac:dyDescent="0.2">
      <c r="X471" s="19">
        <v>467</v>
      </c>
      <c r="Y471" s="6">
        <f t="shared" si="42"/>
        <v>6.2266666666666666</v>
      </c>
      <c r="Z471" s="7">
        <f t="shared" si="43"/>
        <v>1.9201649853698656E-3</v>
      </c>
      <c r="AA471" s="7">
        <f t="shared" si="47"/>
        <v>0.99743194295228788</v>
      </c>
      <c r="AB471" s="7" t="str">
        <f t="shared" si="44"/>
        <v/>
      </c>
      <c r="AC471" s="7" t="str">
        <f t="shared" si="45"/>
        <v/>
      </c>
      <c r="AD471" s="24">
        <f t="shared" si="46"/>
        <v>1.9201649853698656E-3</v>
      </c>
    </row>
    <row r="472" spans="24:30" x14ac:dyDescent="0.2">
      <c r="X472" s="19">
        <v>468</v>
      </c>
      <c r="Y472" s="6">
        <f t="shared" si="42"/>
        <v>6.24</v>
      </c>
      <c r="Z472" s="7">
        <f t="shared" si="43"/>
        <v>1.8987185929429801E-3</v>
      </c>
      <c r="AA472" s="7">
        <f t="shared" si="47"/>
        <v>0.99745740187881626</v>
      </c>
      <c r="AB472" s="7" t="str">
        <f t="shared" si="44"/>
        <v/>
      </c>
      <c r="AC472" s="7" t="str">
        <f t="shared" si="45"/>
        <v/>
      </c>
      <c r="AD472" s="24">
        <f t="shared" si="46"/>
        <v>1.8987185929429801E-3</v>
      </c>
    </row>
    <row r="473" spans="24:30" x14ac:dyDescent="0.2">
      <c r="X473" s="19">
        <v>469</v>
      </c>
      <c r="Y473" s="6">
        <f t="shared" si="42"/>
        <v>6.253333333333333</v>
      </c>
      <c r="Z473" s="7">
        <f t="shared" si="43"/>
        <v>1.8775379725335536E-3</v>
      </c>
      <c r="AA473" s="7">
        <f t="shared" si="47"/>
        <v>0.99748257662930062</v>
      </c>
      <c r="AB473" s="7" t="str">
        <f t="shared" si="44"/>
        <v/>
      </c>
      <c r="AC473" s="7" t="str">
        <f t="shared" si="45"/>
        <v/>
      </c>
      <c r="AD473" s="24">
        <f t="shared" si="46"/>
        <v>1.8775379725335536E-3</v>
      </c>
    </row>
    <row r="474" spans="24:30" x14ac:dyDescent="0.2">
      <c r="X474" s="19">
        <v>470</v>
      </c>
      <c r="Y474" s="6">
        <f t="shared" si="42"/>
        <v>6.2666666666666666</v>
      </c>
      <c r="Z474" s="7">
        <f t="shared" si="43"/>
        <v>1.8566195135737182E-3</v>
      </c>
      <c r="AA474" s="7">
        <f t="shared" si="47"/>
        <v>0.99750747072323798</v>
      </c>
      <c r="AB474" s="7" t="str">
        <f t="shared" si="44"/>
        <v/>
      </c>
      <c r="AC474" s="7" t="str">
        <f t="shared" si="45"/>
        <v/>
      </c>
      <c r="AD474" s="24">
        <f t="shared" si="46"/>
        <v>1.8566195135737182E-3</v>
      </c>
    </row>
    <row r="475" spans="24:30" x14ac:dyDescent="0.2">
      <c r="X475" s="19">
        <v>471</v>
      </c>
      <c r="Y475" s="6">
        <f t="shared" si="42"/>
        <v>6.28</v>
      </c>
      <c r="Z475" s="7">
        <f t="shared" si="43"/>
        <v>1.8359596587193946E-3</v>
      </c>
      <c r="AA475" s="7">
        <f t="shared" si="47"/>
        <v>0.9975320876323398</v>
      </c>
      <c r="AB475" s="7" t="str">
        <f t="shared" si="44"/>
        <v/>
      </c>
      <c r="AC475" s="7" t="str">
        <f t="shared" si="45"/>
        <v/>
      </c>
      <c r="AD475" s="24">
        <f t="shared" si="46"/>
        <v>1.8359596587193946E-3</v>
      </c>
    </row>
    <row r="476" spans="24:30" x14ac:dyDescent="0.2">
      <c r="X476" s="19">
        <v>472</v>
      </c>
      <c r="Y476" s="6">
        <f t="shared" si="42"/>
        <v>6.293333333333333</v>
      </c>
      <c r="Z476" s="7">
        <f t="shared" si="43"/>
        <v>1.8155549030066454E-3</v>
      </c>
      <c r="AA476" s="7">
        <f t="shared" si="47"/>
        <v>0.99755643078123679</v>
      </c>
      <c r="AB476" s="7" t="str">
        <f t="shared" si="44"/>
        <v/>
      </c>
      <c r="AC476" s="7" t="str">
        <f t="shared" si="45"/>
        <v/>
      </c>
      <c r="AD476" s="24">
        <f t="shared" si="46"/>
        <v>1.8155549030066454E-3</v>
      </c>
    </row>
    <row r="477" spans="24:30" x14ac:dyDescent="0.2">
      <c r="X477" s="19">
        <v>473</v>
      </c>
      <c r="Y477" s="6">
        <f t="shared" si="42"/>
        <v>6.3066666666666666</v>
      </c>
      <c r="Z477" s="7">
        <f t="shared" si="43"/>
        <v>1.7954017930222434E-3</v>
      </c>
      <c r="AA477" s="7">
        <f t="shared" si="47"/>
        <v>0.99758050354817129</v>
      </c>
      <c r="AB477" s="7" t="str">
        <f t="shared" si="44"/>
        <v/>
      </c>
      <c r="AC477" s="7" t="str">
        <f t="shared" si="45"/>
        <v/>
      </c>
      <c r="AD477" s="24">
        <f t="shared" si="46"/>
        <v>1.7954017930222434E-3</v>
      </c>
    </row>
    <row r="478" spans="24:30" x14ac:dyDescent="0.2">
      <c r="X478" s="19">
        <v>474</v>
      </c>
      <c r="Y478" s="6">
        <f t="shared" si="42"/>
        <v>6.32</v>
      </c>
      <c r="Z478" s="7">
        <f t="shared" si="43"/>
        <v>1.7754969260882544E-3</v>
      </c>
      <c r="AA478" s="7">
        <f t="shared" si="47"/>
        <v>0.99760430926567911</v>
      </c>
      <c r="AB478" s="7" t="str">
        <f t="shared" si="44"/>
        <v/>
      </c>
      <c r="AC478" s="7" t="str">
        <f t="shared" si="45"/>
        <v/>
      </c>
      <c r="AD478" s="24">
        <f t="shared" si="46"/>
        <v>1.7754969260882544E-3</v>
      </c>
    </row>
    <row r="479" spans="24:30" x14ac:dyDescent="0.2">
      <c r="X479" s="19">
        <v>475</v>
      </c>
      <c r="Y479" s="6">
        <f t="shared" si="42"/>
        <v>6.333333333333333</v>
      </c>
      <c r="Z479" s="7">
        <f t="shared" si="43"/>
        <v>1.7558369494604146E-3</v>
      </c>
      <c r="AA479" s="7">
        <f t="shared" si="47"/>
        <v>0.99762785122126096</v>
      </c>
      <c r="AB479" s="7" t="str">
        <f t="shared" si="44"/>
        <v/>
      </c>
      <c r="AC479" s="7" t="str">
        <f t="shared" si="45"/>
        <v/>
      </c>
      <c r="AD479" s="24">
        <f t="shared" si="46"/>
        <v>1.7558369494604146E-3</v>
      </c>
    </row>
    <row r="480" spans="24:30" x14ac:dyDescent="0.2">
      <c r="X480" s="19">
        <v>476</v>
      </c>
      <c r="Y480" s="6">
        <f t="shared" si="42"/>
        <v>6.3466666666666667</v>
      </c>
      <c r="Z480" s="7">
        <f t="shared" si="43"/>
        <v>1.7364185595399914E-3</v>
      </c>
      <c r="AA480" s="7">
        <f t="shared" si="47"/>
        <v>0.99765113265804295</v>
      </c>
      <c r="AB480" s="7" t="str">
        <f t="shared" si="44"/>
        <v/>
      </c>
      <c r="AC480" s="7" t="str">
        <f t="shared" si="45"/>
        <v/>
      </c>
      <c r="AD480" s="24">
        <f t="shared" si="46"/>
        <v>1.7364185595399914E-3</v>
      </c>
    </row>
    <row r="481" spans="24:30" x14ac:dyDescent="0.2">
      <c r="X481" s="19">
        <v>477</v>
      </c>
      <c r="Y481" s="6">
        <f t="shared" si="42"/>
        <v>6.36</v>
      </c>
      <c r="Z481" s="7">
        <f t="shared" si="43"/>
        <v>1.7172385010988855E-3</v>
      </c>
      <c r="AA481" s="7">
        <f t="shared" si="47"/>
        <v>0.99767415677542604</v>
      </c>
      <c r="AB481" s="7" t="str">
        <f t="shared" si="44"/>
        <v/>
      </c>
      <c r="AC481" s="7" t="str">
        <f t="shared" si="45"/>
        <v/>
      </c>
      <c r="AD481" s="24">
        <f t="shared" si="46"/>
        <v>1.7172385010988855E-3</v>
      </c>
    </row>
    <row r="482" spans="24:30" x14ac:dyDescent="0.2">
      <c r="X482" s="19">
        <v>478</v>
      </c>
      <c r="Y482" s="6">
        <f t="shared" si="42"/>
        <v>6.3733333333333331</v>
      </c>
      <c r="Z482" s="7">
        <f t="shared" si="43"/>
        <v>1.6982935665178379E-3</v>
      </c>
      <c r="AA482" s="7">
        <f t="shared" si="47"/>
        <v>0.99769692672972687</v>
      </c>
      <c r="AB482" s="7" t="str">
        <f t="shared" si="44"/>
        <v/>
      </c>
      <c r="AC482" s="7" t="str">
        <f t="shared" si="45"/>
        <v/>
      </c>
      <c r="AD482" s="24">
        <f t="shared" si="46"/>
        <v>1.6982935665178379E-3</v>
      </c>
    </row>
    <row r="483" spans="24:30" x14ac:dyDescent="0.2">
      <c r="X483" s="19">
        <v>479</v>
      </c>
      <c r="Y483" s="6">
        <f t="shared" si="42"/>
        <v>6.3866666666666667</v>
      </c>
      <c r="Z483" s="7">
        <f t="shared" si="43"/>
        <v>1.6795805950373527E-3</v>
      </c>
      <c r="AA483" s="7">
        <f t="shared" si="47"/>
        <v>0.99771944563480686</v>
      </c>
      <c r="AB483" s="7" t="str">
        <f t="shared" si="44"/>
        <v/>
      </c>
      <c r="AC483" s="7" t="str">
        <f t="shared" si="45"/>
        <v/>
      </c>
      <c r="AD483" s="24">
        <f t="shared" si="46"/>
        <v>1.6795805950373527E-3</v>
      </c>
    </row>
    <row r="484" spans="24:30" x14ac:dyDescent="0.2">
      <c r="X484" s="19">
        <v>480</v>
      </c>
      <c r="Y484" s="6">
        <f t="shared" si="42"/>
        <v>6.4</v>
      </c>
      <c r="Z484" s="7">
        <f t="shared" si="43"/>
        <v>1.6610964720212601E-3</v>
      </c>
      <c r="AA484" s="7">
        <f t="shared" si="47"/>
        <v>0.99774171656269206</v>
      </c>
      <c r="AB484" s="7" t="str">
        <f t="shared" si="44"/>
        <v/>
      </c>
      <c r="AC484" s="7" t="str">
        <f t="shared" si="45"/>
        <v/>
      </c>
      <c r="AD484" s="24">
        <f t="shared" si="46"/>
        <v>1.6610964720212601E-3</v>
      </c>
    </row>
    <row r="485" spans="24:30" x14ac:dyDescent="0.2">
      <c r="X485" s="19">
        <v>481</v>
      </c>
      <c r="Y485" s="6">
        <f t="shared" si="42"/>
        <v>6.4133333333333331</v>
      </c>
      <c r="Z485" s="7">
        <f t="shared" si="43"/>
        <v>1.6428381282326239E-3</v>
      </c>
      <c r="AA485" s="7">
        <f t="shared" si="47"/>
        <v>0.99776374254418398</v>
      </c>
      <c r="AB485" s="7" t="str">
        <f t="shared" si="44"/>
        <v/>
      </c>
      <c r="AC485" s="7" t="str">
        <f t="shared" si="45"/>
        <v/>
      </c>
      <c r="AD485" s="24">
        <f t="shared" si="46"/>
        <v>1.6428381282326239E-3</v>
      </c>
    </row>
    <row r="486" spans="24:30" x14ac:dyDescent="0.2">
      <c r="X486" s="19">
        <v>482</v>
      </c>
      <c r="Y486" s="6">
        <f t="shared" si="42"/>
        <v>6.4266666666666667</v>
      </c>
      <c r="Z486" s="7">
        <f t="shared" si="43"/>
        <v>1.6248025391217087E-3</v>
      </c>
      <c r="AA486" s="7">
        <f t="shared" si="47"/>
        <v>0.99778552656945929</v>
      </c>
      <c r="AB486" s="7" t="str">
        <f t="shared" si="44"/>
        <v/>
      </c>
      <c r="AC486" s="7" t="str">
        <f t="shared" si="45"/>
        <v/>
      </c>
      <c r="AD486" s="24">
        <f t="shared" si="46"/>
        <v>1.6248025391217087E-3</v>
      </c>
    </row>
    <row r="487" spans="24:30" x14ac:dyDescent="0.2">
      <c r="X487" s="19">
        <v>483</v>
      </c>
      <c r="Y487" s="6">
        <f t="shared" si="42"/>
        <v>6.44</v>
      </c>
      <c r="Z487" s="7">
        <f t="shared" si="43"/>
        <v>1.6069867241259768E-3</v>
      </c>
      <c r="AA487" s="7">
        <f t="shared" si="47"/>
        <v>0.99780707158866133</v>
      </c>
      <c r="AB487" s="7" t="str">
        <f t="shared" si="44"/>
        <v/>
      </c>
      <c r="AC487" s="7" t="str">
        <f t="shared" si="45"/>
        <v/>
      </c>
      <c r="AD487" s="24">
        <f t="shared" si="46"/>
        <v>1.6069867241259768E-3</v>
      </c>
    </row>
    <row r="488" spans="24:30" x14ac:dyDescent="0.2">
      <c r="X488" s="19">
        <v>484</v>
      </c>
      <c r="Y488" s="6">
        <f t="shared" si="42"/>
        <v>6.4533333333333331</v>
      </c>
      <c r="Z488" s="7">
        <f t="shared" si="43"/>
        <v>1.5893877459816823E-3</v>
      </c>
      <c r="AA488" s="7">
        <f t="shared" si="47"/>
        <v>0.99782838051248224</v>
      </c>
      <c r="AB488" s="7" t="str">
        <f t="shared" si="44"/>
        <v/>
      </c>
      <c r="AC488" s="7" t="str">
        <f t="shared" si="45"/>
        <v/>
      </c>
      <c r="AD488" s="24">
        <f t="shared" si="46"/>
        <v>1.5893877459816823E-3</v>
      </c>
    </row>
    <row r="489" spans="24:30" x14ac:dyDescent="0.2">
      <c r="X489" s="19">
        <v>485</v>
      </c>
      <c r="Y489" s="6">
        <f t="shared" si="42"/>
        <v>6.4666666666666668</v>
      </c>
      <c r="Z489" s="7">
        <f t="shared" si="43"/>
        <v>1.572002710047041E-3</v>
      </c>
      <c r="AA489" s="7">
        <f t="shared" si="47"/>
        <v>0.99784945621273557</v>
      </c>
      <c r="AB489" s="7" t="str">
        <f t="shared" si="44"/>
        <v/>
      </c>
      <c r="AC489" s="7" t="str">
        <f t="shared" si="45"/>
        <v/>
      </c>
      <c r="AD489" s="24">
        <f t="shared" si="46"/>
        <v>1.572002710047041E-3</v>
      </c>
    </row>
    <row r="490" spans="24:30" x14ac:dyDescent="0.2">
      <c r="X490" s="19">
        <v>486</v>
      </c>
      <c r="Y490" s="6">
        <f t="shared" si="42"/>
        <v>6.48</v>
      </c>
      <c r="Z490" s="7">
        <f t="shared" si="43"/>
        <v>1.5548287636366499E-3</v>
      </c>
      <c r="AA490" s="7">
        <f t="shared" si="47"/>
        <v>0.99787030152291978</v>
      </c>
      <c r="AB490" s="7" t="str">
        <f t="shared" si="44"/>
        <v/>
      </c>
      <c r="AC490" s="7" t="str">
        <f t="shared" si="45"/>
        <v/>
      </c>
      <c r="AD490" s="24">
        <f t="shared" si="46"/>
        <v>1.5548287636366499E-3</v>
      </c>
    </row>
    <row r="491" spans="24:30" x14ac:dyDescent="0.2">
      <c r="X491" s="19">
        <v>487</v>
      </c>
      <c r="Y491" s="6">
        <f t="shared" si="42"/>
        <v>6.4933333333333332</v>
      </c>
      <c r="Z491" s="7">
        <f t="shared" si="43"/>
        <v>1.5378630953669999E-3</v>
      </c>
      <c r="AA491" s="7">
        <f t="shared" si="47"/>
        <v>0.99789091923877382</v>
      </c>
      <c r="AB491" s="7" t="str">
        <f t="shared" si="44"/>
        <v/>
      </c>
      <c r="AC491" s="7" t="str">
        <f t="shared" si="45"/>
        <v/>
      </c>
      <c r="AD491" s="24">
        <f t="shared" si="46"/>
        <v>1.5378630953669999E-3</v>
      </c>
    </row>
    <row r="492" spans="24:30" x14ac:dyDescent="0.2">
      <c r="X492" s="19">
        <v>488</v>
      </c>
      <c r="Y492" s="6">
        <f t="shared" si="42"/>
        <v>6.5066666666666668</v>
      </c>
      <c r="Z492" s="7">
        <f t="shared" si="43"/>
        <v>1.521102934512932E-3</v>
      </c>
      <c r="AA492" s="7">
        <f t="shared" si="47"/>
        <v>0.99791131211882322</v>
      </c>
      <c r="AB492" s="7" t="str">
        <f t="shared" si="44"/>
        <v/>
      </c>
      <c r="AC492" s="7" t="str">
        <f t="shared" si="45"/>
        <v/>
      </c>
      <c r="AD492" s="24">
        <f t="shared" si="46"/>
        <v>1.521102934512932E-3</v>
      </c>
    </row>
    <row r="493" spans="24:30" x14ac:dyDescent="0.2">
      <c r="X493" s="19">
        <v>489</v>
      </c>
      <c r="Y493" s="6">
        <f t="shared" si="42"/>
        <v>6.52</v>
      </c>
      <c r="Z493" s="7">
        <f t="shared" si="43"/>
        <v>1.5045455503747412E-3</v>
      </c>
      <c r="AA493" s="7">
        <f t="shared" si="47"/>
        <v>0.99793148288491818</v>
      </c>
      <c r="AB493" s="7" t="str">
        <f t="shared" si="44"/>
        <v/>
      </c>
      <c r="AC493" s="7" t="str">
        <f t="shared" si="45"/>
        <v/>
      </c>
      <c r="AD493" s="24">
        <f t="shared" si="46"/>
        <v>1.5045455503747412E-3</v>
      </c>
    </row>
    <row r="494" spans="24:30" x14ac:dyDescent="0.2">
      <c r="X494" s="19">
        <v>490</v>
      </c>
      <c r="Y494" s="6">
        <f t="shared" si="42"/>
        <v>6.5333333333333332</v>
      </c>
      <c r="Z494" s="7">
        <f t="shared" si="43"/>
        <v>1.4881882516558397E-3</v>
      </c>
      <c r="AA494" s="7">
        <f t="shared" si="47"/>
        <v>0.99795143422276267</v>
      </c>
      <c r="AB494" s="7" t="str">
        <f t="shared" si="44"/>
        <v/>
      </c>
      <c r="AC494" s="7" t="str">
        <f t="shared" si="45"/>
        <v/>
      </c>
      <c r="AD494" s="24">
        <f t="shared" si="46"/>
        <v>1.4881882516558397E-3</v>
      </c>
    </row>
    <row r="495" spans="24:30" x14ac:dyDescent="0.2">
      <c r="X495" s="19">
        <v>491</v>
      </c>
      <c r="Y495" s="6">
        <f t="shared" si="42"/>
        <v>6.5466666666666669</v>
      </c>
      <c r="Z495" s="7">
        <f t="shared" si="43"/>
        <v>1.4720283858507314E-3</v>
      </c>
      <c r="AA495" s="7">
        <f t="shared" si="47"/>
        <v>0.9979711687824363</v>
      </c>
      <c r="AB495" s="7" t="str">
        <f t="shared" si="44"/>
        <v/>
      </c>
      <c r="AC495" s="7" t="str">
        <f t="shared" si="45"/>
        <v/>
      </c>
      <c r="AD495" s="24">
        <f t="shared" si="46"/>
        <v>1.4720283858507314E-3</v>
      </c>
    </row>
    <row r="496" spans="24:30" x14ac:dyDescent="0.2">
      <c r="X496" s="19">
        <v>492</v>
      </c>
      <c r="Y496" s="6">
        <f t="shared" si="42"/>
        <v>6.56</v>
      </c>
      <c r="Z496" s="7">
        <f t="shared" si="43"/>
        <v>1.4560633386431581E-3</v>
      </c>
      <c r="AA496" s="7">
        <f t="shared" si="47"/>
        <v>0.99799068917890688</v>
      </c>
      <c r="AB496" s="7" t="str">
        <f t="shared" si="44"/>
        <v/>
      </c>
      <c r="AC496" s="7" t="str">
        <f t="shared" si="45"/>
        <v/>
      </c>
      <c r="AD496" s="24">
        <f t="shared" si="46"/>
        <v>1.4560633386431581E-3</v>
      </c>
    </row>
    <row r="497" spans="24:30" x14ac:dyDescent="0.2">
      <c r="X497" s="19">
        <v>493</v>
      </c>
      <c r="Y497" s="6">
        <f t="shared" si="42"/>
        <v>6.5733333333333333</v>
      </c>
      <c r="Z497" s="7">
        <f t="shared" si="43"/>
        <v>1.4402905333141842E-3</v>
      </c>
      <c r="AA497" s="7">
        <f t="shared" si="47"/>
        <v>0.99800999799253631</v>
      </c>
      <c r="AB497" s="7" t="str">
        <f t="shared" si="44"/>
        <v/>
      </c>
      <c r="AC497" s="7" t="str">
        <f t="shared" si="45"/>
        <v/>
      </c>
      <c r="AD497" s="24">
        <f t="shared" si="46"/>
        <v>1.4402905333141842E-3</v>
      </c>
    </row>
    <row r="498" spans="24:30" x14ac:dyDescent="0.2">
      <c r="X498" s="19">
        <v>494</v>
      </c>
      <c r="Y498" s="6">
        <f t="shared" si="42"/>
        <v>6.5866666666666669</v>
      </c>
      <c r="Z498" s="7">
        <f t="shared" si="43"/>
        <v>1.4247074301600956E-3</v>
      </c>
      <c r="AA498" s="7">
        <f t="shared" si="47"/>
        <v>0.99802909776957727</v>
      </c>
      <c r="AB498" s="7" t="str">
        <f t="shared" si="44"/>
        <v/>
      </c>
      <c r="AC498" s="7" t="str">
        <f t="shared" si="45"/>
        <v/>
      </c>
      <c r="AD498" s="24">
        <f t="shared" si="46"/>
        <v>1.4247074301600956E-3</v>
      </c>
    </row>
    <row r="499" spans="24:30" x14ac:dyDescent="0.2">
      <c r="X499" s="19">
        <v>495</v>
      </c>
      <c r="Y499" s="6">
        <f t="shared" si="42"/>
        <v>6.6</v>
      </c>
      <c r="Z499" s="7">
        <f t="shared" si="43"/>
        <v>1.4093115259199622E-3</v>
      </c>
      <c r="AA499" s="7">
        <f t="shared" si="47"/>
        <v>0.99804799102266373</v>
      </c>
      <c r="AB499" s="7" t="str">
        <f t="shared" si="44"/>
        <v/>
      </c>
      <c r="AC499" s="7" t="str">
        <f t="shared" si="45"/>
        <v/>
      </c>
      <c r="AD499" s="24">
        <f t="shared" si="46"/>
        <v>1.4093115259199622E-3</v>
      </c>
    </row>
    <row r="500" spans="24:30" x14ac:dyDescent="0.2">
      <c r="X500" s="19">
        <v>496</v>
      </c>
      <c r="Y500" s="6">
        <f t="shared" si="42"/>
        <v>6.6133333333333333</v>
      </c>
      <c r="Z500" s="7">
        <f t="shared" si="43"/>
        <v>1.3941003532125806E-3</v>
      </c>
      <c r="AA500" s="7">
        <f t="shared" si="47"/>
        <v>0.9980666802312923</v>
      </c>
      <c r="AB500" s="7" t="str">
        <f t="shared" si="44"/>
        <v/>
      </c>
      <c r="AC500" s="7" t="str">
        <f t="shared" si="45"/>
        <v/>
      </c>
      <c r="AD500" s="24">
        <f t="shared" si="46"/>
        <v>1.3941003532125806E-3</v>
      </c>
    </row>
    <row r="501" spans="24:30" x14ac:dyDescent="0.2">
      <c r="X501" s="19">
        <v>497</v>
      </c>
      <c r="Y501" s="6">
        <f t="shared" si="42"/>
        <v>6.6266666666666669</v>
      </c>
      <c r="Z501" s="7">
        <f t="shared" si="43"/>
        <v>1.3790714799827672E-3</v>
      </c>
      <c r="AA501" s="7">
        <f t="shared" si="47"/>
        <v>0.9980851678422975</v>
      </c>
      <c r="AB501" s="7" t="str">
        <f t="shared" si="44"/>
        <v/>
      </c>
      <c r="AC501" s="7" t="str">
        <f t="shared" si="45"/>
        <v/>
      </c>
      <c r="AD501" s="24">
        <f t="shared" si="46"/>
        <v>1.3790714799827672E-3</v>
      </c>
    </row>
    <row r="502" spans="24:30" x14ac:dyDescent="0.2">
      <c r="X502" s="19">
        <v>498</v>
      </c>
      <c r="Y502" s="6">
        <f t="shared" si="42"/>
        <v>6.64</v>
      </c>
      <c r="Z502" s="7">
        <f t="shared" si="43"/>
        <v>1.3642225089567481E-3</v>
      </c>
      <c r="AA502" s="7">
        <f t="shared" si="47"/>
        <v>0.99810345627031882</v>
      </c>
      <c r="AB502" s="7" t="str">
        <f t="shared" si="44"/>
        <v/>
      </c>
      <c r="AC502" s="7" t="str">
        <f t="shared" si="45"/>
        <v/>
      </c>
      <c r="AD502" s="24">
        <f t="shared" si="46"/>
        <v>1.3642225089567481E-3</v>
      </c>
    </row>
    <row r="503" spans="24:30" x14ac:dyDescent="0.2">
      <c r="X503" s="19">
        <v>499</v>
      </c>
      <c r="Y503" s="6">
        <f t="shared" si="42"/>
        <v>6.6533333333333333</v>
      </c>
      <c r="Z503" s="7">
        <f t="shared" si="43"/>
        <v>1.3495510771065543E-3</v>
      </c>
      <c r="AA503" s="7">
        <f t="shared" si="47"/>
        <v>0.99812154789826102</v>
      </c>
      <c r="AB503" s="7" t="str">
        <f t="shared" si="44"/>
        <v/>
      </c>
      <c r="AC503" s="7" t="str">
        <f t="shared" si="45"/>
        <v/>
      </c>
      <c r="AD503" s="24">
        <f t="shared" si="46"/>
        <v>1.3495510771065543E-3</v>
      </c>
    </row>
    <row r="504" spans="24:30" x14ac:dyDescent="0.2">
      <c r="X504" s="19">
        <v>500</v>
      </c>
      <c r="Y504" s="6">
        <f t="shared" si="42"/>
        <v>6.666666666666667</v>
      </c>
      <c r="Z504" s="7">
        <f t="shared" si="43"/>
        <v>1.3350548551231834E-3</v>
      </c>
      <c r="AA504" s="7">
        <f t="shared" si="47"/>
        <v>0.99813944507774721</v>
      </c>
      <c r="AB504" s="7" t="str">
        <f t="shared" si="44"/>
        <v/>
      </c>
      <c r="AC504" s="7" t="str">
        <f t="shared" si="45"/>
        <v/>
      </c>
      <c r="AD504" s="24">
        <f t="shared" si="46"/>
        <v>1.3350548551231834E-3</v>
      </c>
    </row>
    <row r="505" spans="24:30" x14ac:dyDescent="0.2">
      <c r="X505" s="19">
        <v>501</v>
      </c>
      <c r="Y505" s="6">
        <f t="shared" si="42"/>
        <v>6.68</v>
      </c>
      <c r="Z505" s="7">
        <f t="shared" si="43"/>
        <v>1.3207315468984494E-3</v>
      </c>
      <c r="AA505" s="7">
        <f t="shared" si="47"/>
        <v>0.99815715012956507</v>
      </c>
      <c r="AB505" s="7" t="str">
        <f t="shared" si="44"/>
        <v/>
      </c>
      <c r="AC505" s="7" t="str">
        <f t="shared" si="45"/>
        <v/>
      </c>
      <c r="AD505" s="24">
        <f t="shared" si="46"/>
        <v>1.3207315468984494E-3</v>
      </c>
    </row>
    <row r="506" spans="24:30" x14ac:dyDescent="0.2">
      <c r="X506" s="19">
        <v>502</v>
      </c>
      <c r="Y506" s="6">
        <f t="shared" si="42"/>
        <v>6.6933333333333334</v>
      </c>
      <c r="Z506" s="7">
        <f t="shared" si="43"/>
        <v>1.306578889015328E-3</v>
      </c>
      <c r="AA506" s="7">
        <f t="shared" si="47"/>
        <v>0.9981746653441057</v>
      </c>
      <c r="AB506" s="7" t="str">
        <f t="shared" si="44"/>
        <v/>
      </c>
      <c r="AC506" s="7" t="str">
        <f t="shared" si="45"/>
        <v/>
      </c>
      <c r="AD506" s="24">
        <f t="shared" si="46"/>
        <v>1.306578889015328E-3</v>
      </c>
    </row>
    <row r="507" spans="24:30" x14ac:dyDescent="0.2">
      <c r="X507" s="19">
        <v>503</v>
      </c>
      <c r="Y507" s="6">
        <f t="shared" si="42"/>
        <v>6.706666666666667</v>
      </c>
      <c r="Z507" s="7">
        <f t="shared" si="43"/>
        <v>1.2925946502466725E-3</v>
      </c>
      <c r="AA507" s="7">
        <f t="shared" si="47"/>
        <v>0.99819199298179684</v>
      </c>
      <c r="AB507" s="7" t="str">
        <f t="shared" si="44"/>
        <v/>
      </c>
      <c r="AC507" s="7" t="str">
        <f t="shared" si="45"/>
        <v/>
      </c>
      <c r="AD507" s="24">
        <f t="shared" si="46"/>
        <v>1.2925946502466725E-3</v>
      </c>
    </row>
    <row r="508" spans="24:30" x14ac:dyDescent="0.2">
      <c r="X508" s="19">
        <v>504</v>
      </c>
      <c r="Y508" s="6">
        <f t="shared" si="42"/>
        <v>6.72</v>
      </c>
      <c r="Z508" s="7">
        <f t="shared" si="43"/>
        <v>1.2787766310621367E-3</v>
      </c>
      <c r="AA508" s="7">
        <f t="shared" si="47"/>
        <v>0.99820913527352806</v>
      </c>
      <c r="AB508" s="7" t="str">
        <f t="shared" si="44"/>
        <v/>
      </c>
      <c r="AC508" s="7" t="str">
        <f t="shared" si="45"/>
        <v/>
      </c>
      <c r="AD508" s="24">
        <f t="shared" si="46"/>
        <v>1.2787766310621367E-3</v>
      </c>
    </row>
    <row r="509" spans="24:30" x14ac:dyDescent="0.2">
      <c r="X509" s="19">
        <v>505</v>
      </c>
      <c r="Y509" s="6">
        <f t="shared" si="42"/>
        <v>6.7333333333333334</v>
      </c>
      <c r="Z509" s="7">
        <f t="shared" si="43"/>
        <v>1.2651226631431622E-3</v>
      </c>
      <c r="AA509" s="7">
        <f t="shared" si="47"/>
        <v>0.99822609442107069</v>
      </c>
      <c r="AB509" s="7" t="str">
        <f t="shared" si="44"/>
        <v/>
      </c>
      <c r="AC509" s="7" t="str">
        <f t="shared" si="45"/>
        <v/>
      </c>
      <c r="AD509" s="24">
        <f t="shared" si="46"/>
        <v>1.2651226631431622E-3</v>
      </c>
    </row>
    <row r="510" spans="24:30" x14ac:dyDescent="0.2">
      <c r="X510" s="19">
        <v>506</v>
      </c>
      <c r="Y510" s="6">
        <f t="shared" si="42"/>
        <v>6.746666666666667</v>
      </c>
      <c r="Z510" s="7">
        <f t="shared" si="43"/>
        <v>1.2516306089059128E-3</v>
      </c>
      <c r="AA510" s="7">
        <f t="shared" si="47"/>
        <v>0.99824287259749045</v>
      </c>
      <c r="AB510" s="7" t="str">
        <f t="shared" si="44"/>
        <v/>
      </c>
      <c r="AC510" s="7" t="str">
        <f t="shared" si="45"/>
        <v/>
      </c>
      <c r="AD510" s="24">
        <f t="shared" si="46"/>
        <v>1.2516306089059128E-3</v>
      </c>
    </row>
    <row r="511" spans="24:30" x14ac:dyDescent="0.2">
      <c r="X511" s="19">
        <v>507</v>
      </c>
      <c r="Y511" s="6">
        <f t="shared" si="42"/>
        <v>6.76</v>
      </c>
      <c r="Z511" s="7">
        <f t="shared" si="43"/>
        <v>1.238298361031983E-3</v>
      </c>
      <c r="AA511" s="7">
        <f t="shared" si="47"/>
        <v>0.99825947194755427</v>
      </c>
      <c r="AB511" s="7" t="str">
        <f t="shared" si="44"/>
        <v/>
      </c>
      <c r="AC511" s="7" t="str">
        <f t="shared" si="45"/>
        <v/>
      </c>
      <c r="AD511" s="24">
        <f t="shared" si="46"/>
        <v>1.238298361031983E-3</v>
      </c>
    </row>
    <row r="512" spans="24:30" x14ac:dyDescent="0.2">
      <c r="X512" s="19">
        <v>508</v>
      </c>
      <c r="Y512" s="6">
        <f t="shared" si="42"/>
        <v>6.7733333333333334</v>
      </c>
      <c r="Z512" s="7">
        <f t="shared" si="43"/>
        <v>1.2251238420067825E-3</v>
      </c>
      <c r="AA512" s="7">
        <f t="shared" si="47"/>
        <v>0.99827589458813071</v>
      </c>
      <c r="AB512" s="7" t="str">
        <f t="shared" si="44"/>
        <v/>
      </c>
      <c r="AC512" s="7" t="str">
        <f t="shared" si="45"/>
        <v/>
      </c>
      <c r="AD512" s="24">
        <f t="shared" si="46"/>
        <v>1.2251238420067825E-3</v>
      </c>
    </row>
    <row r="513" spans="24:30" x14ac:dyDescent="0.2">
      <c r="X513" s="19">
        <v>509</v>
      </c>
      <c r="Y513" s="6">
        <f t="shared" si="42"/>
        <v>6.7866666666666671</v>
      </c>
      <c r="Z513" s="7">
        <f t="shared" si="43"/>
        <v>1.2121050036654447E-3</v>
      </c>
      <c r="AA513" s="7">
        <f t="shared" si="47"/>
        <v>0.99829214260858434</v>
      </c>
      <c r="AB513" s="7" t="str">
        <f t="shared" si="44"/>
        <v/>
      </c>
      <c r="AC513" s="7" t="str">
        <f t="shared" si="45"/>
        <v/>
      </c>
      <c r="AD513" s="24">
        <f t="shared" si="46"/>
        <v>1.2121050036654447E-3</v>
      </c>
    </row>
    <row r="514" spans="24:30" x14ac:dyDescent="0.2">
      <c r="X514" s="19">
        <v>510</v>
      </c>
      <c r="Y514" s="6">
        <f t="shared" si="42"/>
        <v>6.8</v>
      </c>
      <c r="Z514" s="7">
        <f t="shared" si="43"/>
        <v>1.1992398267461199E-3</v>
      </c>
      <c r="AA514" s="7">
        <f t="shared" si="47"/>
        <v>0.99830821807116388</v>
      </c>
      <c r="AB514" s="7" t="str">
        <f t="shared" si="44"/>
        <v/>
      </c>
      <c r="AC514" s="7" t="str">
        <f t="shared" si="45"/>
        <v/>
      </c>
      <c r="AD514" s="24">
        <f t="shared" si="46"/>
        <v>1.1992398267461199E-3</v>
      </c>
    </row>
    <row r="515" spans="24:30" x14ac:dyDescent="0.2">
      <c r="X515" s="19">
        <v>511</v>
      </c>
      <c r="Y515" s="6">
        <f t="shared" si="42"/>
        <v>6.8133333333333335</v>
      </c>
      <c r="Z515" s="7">
        <f t="shared" si="43"/>
        <v>1.1865263204505379E-3</v>
      </c>
      <c r="AA515" s="7">
        <f t="shared" si="47"/>
        <v>0.99832412301138507</v>
      </c>
      <c r="AB515" s="7" t="str">
        <f t="shared" si="44"/>
        <v/>
      </c>
      <c r="AC515" s="7" t="str">
        <f t="shared" si="45"/>
        <v/>
      </c>
      <c r="AD515" s="24">
        <f t="shared" si="46"/>
        <v>1.1865263204505379E-3</v>
      </c>
    </row>
    <row r="516" spans="24:30" x14ac:dyDescent="0.2">
      <c r="X516" s="19">
        <v>512</v>
      </c>
      <c r="Y516" s="6">
        <f t="shared" si="42"/>
        <v>6.8266666666666671</v>
      </c>
      <c r="Z516" s="7">
        <f t="shared" si="43"/>
        <v>1.1739625220117144E-3</v>
      </c>
      <c r="AA516" s="7">
        <f t="shared" si="47"/>
        <v>0.99833985943840675</v>
      </c>
      <c r="AB516" s="7" t="str">
        <f t="shared" si="44"/>
        <v/>
      </c>
      <c r="AC516" s="7" t="str">
        <f t="shared" si="45"/>
        <v/>
      </c>
      <c r="AD516" s="24">
        <f t="shared" si="46"/>
        <v>1.1739625220117144E-3</v>
      </c>
    </row>
    <row r="517" spans="24:30" x14ac:dyDescent="0.2">
      <c r="X517" s="19">
        <v>513</v>
      </c>
      <c r="Y517" s="6">
        <f t="shared" ref="Y517:Y580" si="48">$O$4+X517*($O$5-$O$4)/600</f>
        <v>6.84</v>
      </c>
      <c r="Z517" s="7">
        <f t="shared" ref="Z517:Z580" si="49">EXP($O$13+$O$9*$O$7+LN(Y517)*$O$8-$O$11-$O$12-$O$6*LN(1+($D$3/$D$5)*Y517))</f>
        <v>1.1615464962687041E-3</v>
      </c>
      <c r="AA517" s="7">
        <f t="shared" si="47"/>
        <v>0.99835542933540222</v>
      </c>
      <c r="AB517" s="7" t="str">
        <f t="shared" ref="AB517:AB580" si="50">IF(Y517&lt;$D$11,EXP($O$13+$O$9*$O$7+LN(Y517)*$O$8-$O$11-$O$12-$O$6*LN(1+($D$3/$D$5)*Y517)),"")</f>
        <v/>
      </c>
      <c r="AC517" s="7" t="str">
        <f t="shared" ref="AC517:AC580" si="51">IF(AND(Y517&gt;=$D$11,Y517&lt;=$D$12),EXP($O$13+$O$9*$O$7+LN(Y517)*$O$8-$O$11-$O$12-$O$6*LN(1+($D$3/$D$5)*Y517)),"")</f>
        <v/>
      </c>
      <c r="AD517" s="24">
        <f t="shared" ref="AD517:AD580" si="52">IF(Y517&gt;$D$12,EXP($O$13+$O$9*$O$7+LN(Y517)*$O$8-$O$11-$O$12-$O$6*LN(1+($D$3/$D$5)*Y517)),"")</f>
        <v>1.1615464962687041E-3</v>
      </c>
    </row>
    <row r="518" spans="24:30" x14ac:dyDescent="0.2">
      <c r="X518" s="19">
        <v>514</v>
      </c>
      <c r="Y518" s="6">
        <f t="shared" si="48"/>
        <v>6.8533333333333335</v>
      </c>
      <c r="Z518" s="7">
        <f t="shared" si="49"/>
        <v>1.1492763352481956E-3</v>
      </c>
      <c r="AA518" s="7">
        <f t="shared" ref="AA518:AA581" si="53">1-FDIST(Y518,$D$3,$D$5)</f>
        <v>0.99837083465992427</v>
      </c>
      <c r="AB518" s="7" t="str">
        <f t="shared" si="50"/>
        <v/>
      </c>
      <c r="AC518" s="7" t="str">
        <f t="shared" si="51"/>
        <v/>
      </c>
      <c r="AD518" s="24">
        <f t="shared" si="52"/>
        <v>1.1492763352481956E-3</v>
      </c>
    </row>
    <row r="519" spans="24:30" x14ac:dyDescent="0.2">
      <c r="X519" s="19">
        <v>515</v>
      </c>
      <c r="Y519" s="6">
        <f t="shared" si="48"/>
        <v>6.8666666666666663</v>
      </c>
      <c r="Z519" s="7">
        <f t="shared" si="49"/>
        <v>1.1371501577529415E-3</v>
      </c>
      <c r="AA519" s="7">
        <f t="shared" si="53"/>
        <v>0.99838607734426499</v>
      </c>
      <c r="AB519" s="7" t="str">
        <f t="shared" si="50"/>
        <v/>
      </c>
      <c r="AC519" s="7" t="str">
        <f t="shared" si="51"/>
        <v/>
      </c>
      <c r="AD519" s="24">
        <f t="shared" si="52"/>
        <v>1.1371501577529415E-3</v>
      </c>
    </row>
    <row r="520" spans="24:30" x14ac:dyDescent="0.2">
      <c r="X520" s="19">
        <v>516</v>
      </c>
      <c r="Y520" s="6">
        <f t="shared" si="48"/>
        <v>6.88</v>
      </c>
      <c r="Z520" s="7">
        <f t="shared" si="49"/>
        <v>1.1251661089568092E-3</v>
      </c>
      <c r="AA520" s="7">
        <f t="shared" si="53"/>
        <v>0.9984011592958103</v>
      </c>
      <c r="AB520" s="7" t="str">
        <f t="shared" si="50"/>
        <v/>
      </c>
      <c r="AC520" s="7" t="str">
        <f t="shared" si="51"/>
        <v/>
      </c>
      <c r="AD520" s="24">
        <f t="shared" si="52"/>
        <v>1.1251661089568092E-3</v>
      </c>
    </row>
    <row r="521" spans="24:30" x14ac:dyDescent="0.2">
      <c r="X521" s="19">
        <v>517</v>
      </c>
      <c r="Y521" s="6">
        <f t="shared" si="48"/>
        <v>6.8933333333333335</v>
      </c>
      <c r="Z521" s="7">
        <f t="shared" si="49"/>
        <v>1.1133223600064083E-3</v>
      </c>
      <c r="AA521" s="7">
        <f t="shared" si="53"/>
        <v>0.99841608239738833</v>
      </c>
      <c r="AB521" s="7" t="str">
        <f t="shared" si="50"/>
        <v/>
      </c>
      <c r="AC521" s="7" t="str">
        <f t="shared" si="51"/>
        <v/>
      </c>
      <c r="AD521" s="24">
        <f t="shared" si="52"/>
        <v>1.1133223600064083E-3</v>
      </c>
    </row>
    <row r="522" spans="24:30" x14ac:dyDescent="0.2">
      <c r="X522" s="19">
        <v>518</v>
      </c>
      <c r="Y522" s="6">
        <f t="shared" si="48"/>
        <v>6.9066666666666663</v>
      </c>
      <c r="Z522" s="7">
        <f t="shared" si="49"/>
        <v>1.1016171076291405E-3</v>
      </c>
      <c r="AA522" s="7">
        <f t="shared" si="53"/>
        <v>0.99843084850761366</v>
      </c>
      <c r="AB522" s="7" t="str">
        <f t="shared" si="50"/>
        <v/>
      </c>
      <c r="AC522" s="7" t="str">
        <f t="shared" si="51"/>
        <v/>
      </c>
      <c r="AD522" s="24">
        <f t="shared" si="52"/>
        <v>1.1016171076291405E-3</v>
      </c>
    </row>
    <row r="523" spans="24:30" x14ac:dyDescent="0.2">
      <c r="X523" s="19">
        <v>519</v>
      </c>
      <c r="Y523" s="6">
        <f t="shared" si="48"/>
        <v>6.92</v>
      </c>
      <c r="Z523" s="7">
        <f t="shared" si="49"/>
        <v>1.0900485737475902E-3</v>
      </c>
      <c r="AA523" s="7">
        <f t="shared" si="53"/>
        <v>0.99844545946122576</v>
      </c>
      <c r="AB523" s="7" t="str">
        <f t="shared" si="50"/>
        <v/>
      </c>
      <c r="AC523" s="7" t="str">
        <f t="shared" si="51"/>
        <v/>
      </c>
      <c r="AD523" s="24">
        <f t="shared" si="52"/>
        <v>1.0900485737475902E-3</v>
      </c>
    </row>
    <row r="524" spans="24:30" x14ac:dyDescent="0.2">
      <c r="X524" s="19">
        <v>520</v>
      </c>
      <c r="Y524" s="6">
        <f t="shared" si="48"/>
        <v>6.9333333333333336</v>
      </c>
      <c r="Z524" s="7">
        <f t="shared" si="49"/>
        <v>1.0786150051000883E-3</v>
      </c>
      <c r="AA524" s="7">
        <f t="shared" si="53"/>
        <v>0.99845991706942216</v>
      </c>
      <c r="AB524" s="7" t="str">
        <f t="shared" si="50"/>
        <v/>
      </c>
      <c r="AC524" s="7" t="str">
        <f t="shared" si="51"/>
        <v/>
      </c>
      <c r="AD524" s="24">
        <f t="shared" si="52"/>
        <v>1.0786150051000883E-3</v>
      </c>
    </row>
    <row r="525" spans="24:30" x14ac:dyDescent="0.2">
      <c r="X525" s="19">
        <v>521</v>
      </c>
      <c r="Y525" s="6">
        <f t="shared" si="48"/>
        <v>6.9466666666666663</v>
      </c>
      <c r="Z525" s="7">
        <f t="shared" si="49"/>
        <v>1.0673146728674605E-3</v>
      </c>
      <c r="AA525" s="7">
        <f t="shared" si="53"/>
        <v>0.99847422312018674</v>
      </c>
      <c r="AB525" s="7" t="str">
        <f t="shared" si="50"/>
        <v/>
      </c>
      <c r="AC525" s="7" t="str">
        <f t="shared" si="51"/>
        <v/>
      </c>
      <c r="AD525" s="24">
        <f t="shared" si="52"/>
        <v>1.0673146728674605E-3</v>
      </c>
    </row>
    <row r="526" spans="24:30" x14ac:dyDescent="0.2">
      <c r="X526" s="19">
        <v>522</v>
      </c>
      <c r="Y526" s="6">
        <f t="shared" si="48"/>
        <v>6.96</v>
      </c>
      <c r="Z526" s="7">
        <f t="shared" si="49"/>
        <v>1.0561458723056965E-3</v>
      </c>
      <c r="AA526" s="7">
        <f t="shared" si="53"/>
        <v>0.99848837937861368</v>
      </c>
      <c r="AB526" s="7" t="str">
        <f t="shared" si="50"/>
        <v/>
      </c>
      <c r="AC526" s="7" t="str">
        <f t="shared" si="51"/>
        <v/>
      </c>
      <c r="AD526" s="24">
        <f t="shared" si="52"/>
        <v>1.0561458723056965E-3</v>
      </c>
    </row>
    <row r="527" spans="24:30" x14ac:dyDescent="0.2">
      <c r="X527" s="19">
        <v>523</v>
      </c>
      <c r="Y527" s="6">
        <f t="shared" si="48"/>
        <v>6.9733333333333336</v>
      </c>
      <c r="Z527" s="7">
        <f t="shared" si="49"/>
        <v>1.0451069223846021E-3</v>
      </c>
      <c r="AA527" s="7">
        <f t="shared" si="53"/>
        <v>0.99850238758722543</v>
      </c>
      <c r="AB527" s="7" t="str">
        <f t="shared" si="50"/>
        <v/>
      </c>
      <c r="AC527" s="7" t="str">
        <f t="shared" si="51"/>
        <v/>
      </c>
      <c r="AD527" s="24">
        <f t="shared" si="52"/>
        <v>1.0451069223846021E-3</v>
      </c>
    </row>
    <row r="528" spans="24:30" x14ac:dyDescent="0.2">
      <c r="X528" s="19">
        <v>524</v>
      </c>
      <c r="Y528" s="6">
        <f t="shared" si="48"/>
        <v>6.9866666666666664</v>
      </c>
      <c r="Z528" s="7">
        <f t="shared" si="49"/>
        <v>1.0341961654322025E-3</v>
      </c>
      <c r="AA528" s="7">
        <f t="shared" si="53"/>
        <v>0.99851624946628703</v>
      </c>
      <c r="AB528" s="7" t="str">
        <f t="shared" si="50"/>
        <v/>
      </c>
      <c r="AC528" s="7" t="str">
        <f t="shared" si="51"/>
        <v/>
      </c>
      <c r="AD528" s="24">
        <f t="shared" si="52"/>
        <v>1.0341961654322025E-3</v>
      </c>
    </row>
    <row r="529" spans="24:30" x14ac:dyDescent="0.2">
      <c r="X529" s="19">
        <v>525</v>
      </c>
      <c r="Y529" s="6">
        <f t="shared" si="48"/>
        <v>7</v>
      </c>
      <c r="Z529" s="7">
        <f t="shared" si="49"/>
        <v>1.0234119667848569E-3</v>
      </c>
      <c r="AA529" s="7">
        <f t="shared" si="53"/>
        <v>0.99852996671411487</v>
      </c>
      <c r="AB529" s="7" t="str">
        <f t="shared" si="50"/>
        <v/>
      </c>
      <c r="AC529" s="7" t="str">
        <f t="shared" si="51"/>
        <v/>
      </c>
      <c r="AD529" s="24">
        <f t="shared" si="52"/>
        <v>1.0234119667848569E-3</v>
      </c>
    </row>
    <row r="530" spans="24:30" x14ac:dyDescent="0.2">
      <c r="X530" s="19">
        <v>526</v>
      </c>
      <c r="Y530" s="6">
        <f t="shared" si="48"/>
        <v>7.0133333333333336</v>
      </c>
      <c r="Z530" s="7">
        <f t="shared" si="49"/>
        <v>1.0127527144430009E-3</v>
      </c>
      <c r="AA530" s="7">
        <f t="shared" si="53"/>
        <v>0.99854354100738152</v>
      </c>
      <c r="AB530" s="7" t="str">
        <f t="shared" si="50"/>
        <v/>
      </c>
      <c r="AC530" s="7" t="str">
        <f t="shared" si="51"/>
        <v/>
      </c>
      <c r="AD530" s="24">
        <f t="shared" si="52"/>
        <v>1.0127527144430009E-3</v>
      </c>
    </row>
    <row r="531" spans="24:30" x14ac:dyDescent="0.2">
      <c r="X531" s="19">
        <v>527</v>
      </c>
      <c r="Y531" s="6">
        <f t="shared" si="48"/>
        <v>7.0266666666666664</v>
      </c>
      <c r="Z531" s="7">
        <f t="shared" si="49"/>
        <v>1.0022168187323736E-3</v>
      </c>
      <c r="AA531" s="7">
        <f t="shared" si="53"/>
        <v>0.99855697400141519</v>
      </c>
      <c r="AB531" s="7" t="str">
        <f t="shared" si="50"/>
        <v/>
      </c>
      <c r="AC531" s="7" t="str">
        <f t="shared" si="51"/>
        <v/>
      </c>
      <c r="AD531" s="24">
        <f t="shared" si="52"/>
        <v>1.0022168187323736E-3</v>
      </c>
    </row>
    <row r="532" spans="24:30" x14ac:dyDescent="0.2">
      <c r="X532" s="19">
        <v>528</v>
      </c>
      <c r="Y532" s="6">
        <f t="shared" si="48"/>
        <v>7.04</v>
      </c>
      <c r="Z532" s="7">
        <f t="shared" si="49"/>
        <v>9.9180271197069525E-4</v>
      </c>
      <c r="AA532" s="7">
        <f t="shared" si="53"/>
        <v>0.99857026733049536</v>
      </c>
      <c r="AB532" s="7" t="str">
        <f t="shared" si="50"/>
        <v/>
      </c>
      <c r="AC532" s="7" t="str">
        <f t="shared" si="51"/>
        <v/>
      </c>
      <c r="AD532" s="24">
        <f t="shared" si="52"/>
        <v>9.9180271197069525E-4</v>
      </c>
    </row>
    <row r="533" spans="24:30" x14ac:dyDescent="0.2">
      <c r="X533" s="19">
        <v>529</v>
      </c>
      <c r="Y533" s="6">
        <f t="shared" si="48"/>
        <v>7.0533333333333337</v>
      </c>
      <c r="Z533" s="7">
        <f t="shared" si="49"/>
        <v>9.8150884813962176E-4</v>
      </c>
      <c r="AA533" s="7">
        <f t="shared" si="53"/>
        <v>0.99858342260814426</v>
      </c>
      <c r="AB533" s="7" t="str">
        <f t="shared" si="50"/>
        <v/>
      </c>
      <c r="AC533" s="7" t="str">
        <f t="shared" si="51"/>
        <v/>
      </c>
      <c r="AD533" s="24">
        <f t="shared" si="52"/>
        <v>9.8150884813962176E-4</v>
      </c>
    </row>
    <row r="534" spans="24:30" x14ac:dyDescent="0.2">
      <c r="X534" s="19">
        <v>530</v>
      </c>
      <c r="Y534" s="6">
        <f t="shared" si="48"/>
        <v>7.0666666666666664</v>
      </c>
      <c r="Z534" s="7">
        <f t="shared" si="49"/>
        <v>9.7133370256198982E-4</v>
      </c>
      <c r="AA534" s="7">
        <f t="shared" si="53"/>
        <v>0.99859644142741266</v>
      </c>
      <c r="AB534" s="7" t="str">
        <f t="shared" si="50"/>
        <v/>
      </c>
      <c r="AC534" s="7" t="str">
        <f t="shared" si="51"/>
        <v/>
      </c>
      <c r="AD534" s="24">
        <f t="shared" si="52"/>
        <v>9.7133370256198982E-4</v>
      </c>
    </row>
    <row r="535" spans="24:30" x14ac:dyDescent="0.2">
      <c r="X535" s="19">
        <v>531</v>
      </c>
      <c r="Y535" s="6">
        <f t="shared" si="48"/>
        <v>7.08</v>
      </c>
      <c r="Z535" s="7">
        <f t="shared" si="49"/>
        <v>9.6127577158415967E-4</v>
      </c>
      <c r="AA535" s="7">
        <f t="shared" si="53"/>
        <v>0.99860932536116331</v>
      </c>
      <c r="AB535" s="7" t="str">
        <f t="shared" si="50"/>
        <v/>
      </c>
      <c r="AC535" s="7" t="str">
        <f t="shared" si="51"/>
        <v/>
      </c>
      <c r="AD535" s="24">
        <f t="shared" si="52"/>
        <v>9.6127577158415967E-4</v>
      </c>
    </row>
    <row r="536" spans="24:30" x14ac:dyDescent="0.2">
      <c r="X536" s="19">
        <v>532</v>
      </c>
      <c r="Y536" s="6">
        <f t="shared" si="48"/>
        <v>7.0933333333333337</v>
      </c>
      <c r="Z536" s="7">
        <f t="shared" si="49"/>
        <v>9.5133357226345056E-4</v>
      </c>
      <c r="AA536" s="7">
        <f t="shared" si="53"/>
        <v>0.9986220759623482</v>
      </c>
      <c r="AB536" s="7" t="str">
        <f t="shared" si="50"/>
        <v/>
      </c>
      <c r="AC536" s="7" t="str">
        <f t="shared" si="51"/>
        <v/>
      </c>
      <c r="AD536" s="24">
        <f t="shared" si="52"/>
        <v>9.5133357226345056E-4</v>
      </c>
    </row>
    <row r="537" spans="24:30" x14ac:dyDescent="0.2">
      <c r="X537" s="19">
        <v>533</v>
      </c>
      <c r="Y537" s="6">
        <f t="shared" si="48"/>
        <v>7.1066666666666665</v>
      </c>
      <c r="Z537" s="7">
        <f t="shared" si="49"/>
        <v>9.415056420605339E-4</v>
      </c>
      <c r="AA537" s="7">
        <f t="shared" si="53"/>
        <v>0.99863469476428346</v>
      </c>
      <c r="AB537" s="7" t="str">
        <f t="shared" si="50"/>
        <v/>
      </c>
      <c r="AC537" s="7" t="str">
        <f t="shared" si="51"/>
        <v/>
      </c>
      <c r="AD537" s="24">
        <f t="shared" si="52"/>
        <v>9.415056420605339E-4</v>
      </c>
    </row>
    <row r="538" spans="24:30" x14ac:dyDescent="0.2">
      <c r="X538" s="19">
        <v>534</v>
      </c>
      <c r="Y538" s="6">
        <f t="shared" si="48"/>
        <v>7.12</v>
      </c>
      <c r="Z538" s="7">
        <f t="shared" si="49"/>
        <v>9.3179053853671842E-4</v>
      </c>
      <c r="AA538" s="7">
        <f t="shared" si="53"/>
        <v>0.99864718328091873</v>
      </c>
      <c r="AB538" s="7" t="str">
        <f t="shared" si="50"/>
        <v/>
      </c>
      <c r="AC538" s="7" t="str">
        <f t="shared" si="51"/>
        <v/>
      </c>
      <c r="AD538" s="24">
        <f t="shared" si="52"/>
        <v>9.3179053853671842E-4</v>
      </c>
    </row>
    <row r="539" spans="24:30" x14ac:dyDescent="0.2">
      <c r="X539" s="19">
        <v>535</v>
      </c>
      <c r="Y539" s="6">
        <f t="shared" si="48"/>
        <v>7.1333333333333337</v>
      </c>
      <c r="Z539" s="7">
        <f t="shared" si="49"/>
        <v>9.2218683905603957E-4</v>
      </c>
      <c r="AA539" s="7">
        <f t="shared" si="53"/>
        <v>0.99865954300710391</v>
      </c>
      <c r="AB539" s="7" t="str">
        <f t="shared" si="50"/>
        <v/>
      </c>
      <c r="AC539" s="7" t="str">
        <f t="shared" si="51"/>
        <v/>
      </c>
      <c r="AD539" s="24">
        <f t="shared" si="52"/>
        <v>9.2218683905603957E-4</v>
      </c>
    </row>
    <row r="540" spans="24:30" x14ac:dyDescent="0.2">
      <c r="X540" s="19">
        <v>536</v>
      </c>
      <c r="Y540" s="6">
        <f t="shared" si="48"/>
        <v>7.1466666666666665</v>
      </c>
      <c r="Z540" s="7">
        <f t="shared" si="49"/>
        <v>9.1269314049208141E-4</v>
      </c>
      <c r="AA540" s="7">
        <f t="shared" si="53"/>
        <v>0.99867177541885044</v>
      </c>
      <c r="AB540" s="7" t="str">
        <f t="shared" si="50"/>
        <v/>
      </c>
      <c r="AC540" s="7" t="str">
        <f t="shared" si="51"/>
        <v/>
      </c>
      <c r="AD540" s="24">
        <f t="shared" si="52"/>
        <v>9.1269314049208141E-4</v>
      </c>
    </row>
    <row r="541" spans="24:30" x14ac:dyDescent="0.2">
      <c r="X541" s="19">
        <v>537</v>
      </c>
      <c r="Y541" s="6">
        <f t="shared" si="48"/>
        <v>7.16</v>
      </c>
      <c r="Z541" s="7">
        <f t="shared" si="49"/>
        <v>9.0330805893943994E-4</v>
      </c>
      <c r="AA541" s="7">
        <f t="shared" si="53"/>
        <v>0.99868388197358982</v>
      </c>
      <c r="AB541" s="7" t="str">
        <f t="shared" si="50"/>
        <v/>
      </c>
      <c r="AC541" s="7" t="str">
        <f t="shared" si="51"/>
        <v/>
      </c>
      <c r="AD541" s="24">
        <f t="shared" si="52"/>
        <v>9.0330805893943994E-4</v>
      </c>
    </row>
    <row r="542" spans="24:30" x14ac:dyDescent="0.2">
      <c r="X542" s="19">
        <v>538</v>
      </c>
      <c r="Y542" s="6">
        <f t="shared" si="48"/>
        <v>7.1733333333333329</v>
      </c>
      <c r="Z542" s="7">
        <f t="shared" si="49"/>
        <v>8.9403022942975469E-4</v>
      </c>
      <c r="AA542" s="7">
        <f t="shared" si="53"/>
        <v>0.99869586411042843</v>
      </c>
      <c r="AB542" s="7" t="str">
        <f t="shared" si="50"/>
        <v/>
      </c>
      <c r="AC542" s="7" t="str">
        <f t="shared" si="51"/>
        <v/>
      </c>
      <c r="AD542" s="24">
        <f t="shared" si="52"/>
        <v>8.9403022942975469E-4</v>
      </c>
    </row>
    <row r="543" spans="24:30" x14ac:dyDescent="0.2">
      <c r="X543" s="19">
        <v>539</v>
      </c>
      <c r="Y543" s="6">
        <f t="shared" si="48"/>
        <v>7.1866666666666665</v>
      </c>
      <c r="Z543" s="7">
        <f t="shared" si="49"/>
        <v>8.8485830565222562E-4</v>
      </c>
      <c r="AA543" s="7">
        <f t="shared" si="53"/>
        <v>0.99870772325039736</v>
      </c>
      <c r="AB543" s="7" t="str">
        <f t="shared" si="50"/>
        <v/>
      </c>
      <c r="AC543" s="7" t="str">
        <f t="shared" si="51"/>
        <v/>
      </c>
      <c r="AD543" s="24">
        <f t="shared" si="52"/>
        <v>8.8485830565222562E-4</v>
      </c>
    </row>
    <row r="544" spans="24:30" x14ac:dyDescent="0.2">
      <c r="X544" s="19">
        <v>540</v>
      </c>
      <c r="Y544" s="6">
        <f t="shared" si="48"/>
        <v>7.2</v>
      </c>
      <c r="Z544" s="7">
        <f t="shared" si="49"/>
        <v>8.7579095967855937E-4</v>
      </c>
      <c r="AA544" s="7">
        <f t="shared" si="53"/>
        <v>0.99871946079670004</v>
      </c>
      <c r="AB544" s="7" t="str">
        <f t="shared" si="50"/>
        <v/>
      </c>
      <c r="AC544" s="7" t="str">
        <f t="shared" si="51"/>
        <v/>
      </c>
      <c r="AD544" s="24">
        <f t="shared" si="52"/>
        <v>8.7579095967855937E-4</v>
      </c>
    </row>
    <row r="545" spans="24:30" x14ac:dyDescent="0.2">
      <c r="X545" s="19">
        <v>541</v>
      </c>
      <c r="Y545" s="6">
        <f t="shared" si="48"/>
        <v>7.2133333333333329</v>
      </c>
      <c r="Z545" s="7">
        <f t="shared" si="49"/>
        <v>8.6682688169224169E-4</v>
      </c>
      <c r="AA545" s="7">
        <f t="shared" si="53"/>
        <v>0.99873107813495499</v>
      </c>
      <c r="AB545" s="7" t="str">
        <f t="shared" si="50"/>
        <v/>
      </c>
      <c r="AC545" s="7" t="str">
        <f t="shared" si="51"/>
        <v/>
      </c>
      <c r="AD545" s="24">
        <f t="shared" si="52"/>
        <v>8.6682688169224169E-4</v>
      </c>
    </row>
    <row r="546" spans="24:30" x14ac:dyDescent="0.2">
      <c r="X546" s="19">
        <v>542</v>
      </c>
      <c r="Y546" s="6">
        <f t="shared" si="48"/>
        <v>7.2266666666666666</v>
      </c>
      <c r="Z546" s="7">
        <f t="shared" si="49"/>
        <v>8.5796477972208726E-4</v>
      </c>
      <c r="AA546" s="7">
        <f t="shared" si="53"/>
        <v>0.99874257663343591</v>
      </c>
      <c r="AB546" s="7" t="str">
        <f t="shared" si="50"/>
        <v/>
      </c>
      <c r="AC546" s="7" t="str">
        <f t="shared" si="51"/>
        <v/>
      </c>
      <c r="AD546" s="24">
        <f t="shared" si="52"/>
        <v>8.5796477972208726E-4</v>
      </c>
    </row>
    <row r="547" spans="24:30" x14ac:dyDescent="0.2">
      <c r="X547" s="19">
        <v>543</v>
      </c>
      <c r="Y547" s="6">
        <f t="shared" si="48"/>
        <v>7.24</v>
      </c>
      <c r="Z547" s="7">
        <f t="shared" si="49"/>
        <v>8.4920337937998032E-4</v>
      </c>
      <c r="AA547" s="7">
        <f t="shared" si="53"/>
        <v>0.99875395764330777</v>
      </c>
      <c r="AB547" s="7" t="str">
        <f t="shared" si="50"/>
        <v/>
      </c>
      <c r="AC547" s="7" t="str">
        <f t="shared" si="51"/>
        <v/>
      </c>
      <c r="AD547" s="24">
        <f t="shared" si="52"/>
        <v>8.4920337937998032E-4</v>
      </c>
    </row>
    <row r="548" spans="24:30" x14ac:dyDescent="0.2">
      <c r="X548" s="19">
        <v>544</v>
      </c>
      <c r="Y548" s="6">
        <f t="shared" si="48"/>
        <v>7.253333333333333</v>
      </c>
      <c r="Z548" s="7">
        <f t="shared" si="49"/>
        <v>8.405414236027464E-4</v>
      </c>
      <c r="AA548" s="7">
        <f t="shared" si="53"/>
        <v>0.99876522249885935</v>
      </c>
      <c r="AB548" s="7" t="str">
        <f t="shared" si="50"/>
        <v/>
      </c>
      <c r="AC548" s="7" t="str">
        <f t="shared" si="51"/>
        <v/>
      </c>
      <c r="AD548" s="24">
        <f t="shared" si="52"/>
        <v>8.405414236027464E-4</v>
      </c>
    </row>
    <row r="549" spans="24:30" x14ac:dyDescent="0.2">
      <c r="X549" s="19">
        <v>545</v>
      </c>
      <c r="Y549" s="6">
        <f t="shared" si="48"/>
        <v>7.2666666666666666</v>
      </c>
      <c r="Z549" s="7">
        <f t="shared" si="49"/>
        <v>8.319776723980858E-4</v>
      </c>
      <c r="AA549" s="7">
        <f t="shared" si="53"/>
        <v>0.99877637251773288</v>
      </c>
      <c r="AB549" s="7" t="str">
        <f t="shared" si="50"/>
        <v/>
      </c>
      <c r="AC549" s="7" t="str">
        <f t="shared" si="51"/>
        <v/>
      </c>
      <c r="AD549" s="24">
        <f t="shared" si="52"/>
        <v>8.319776723980858E-4</v>
      </c>
    </row>
    <row r="550" spans="24:30" x14ac:dyDescent="0.2">
      <c r="X550" s="19">
        <v>546</v>
      </c>
      <c r="Y550" s="6">
        <f t="shared" si="48"/>
        <v>7.28</v>
      </c>
      <c r="Z550" s="7">
        <f t="shared" si="49"/>
        <v>8.2351090259448153E-4</v>
      </c>
      <c r="AA550" s="7">
        <f t="shared" si="53"/>
        <v>0.99878740900114937</v>
      </c>
      <c r="AB550" s="7" t="str">
        <f t="shared" si="50"/>
        <v/>
      </c>
      <c r="AC550" s="7" t="str">
        <f t="shared" si="51"/>
        <v/>
      </c>
      <c r="AD550" s="24">
        <f t="shared" si="52"/>
        <v>8.2351090259448153E-4</v>
      </c>
    </row>
    <row r="551" spans="24:30" x14ac:dyDescent="0.2">
      <c r="X551" s="19">
        <v>547</v>
      </c>
      <c r="Y551" s="6">
        <f t="shared" si="48"/>
        <v>7.293333333333333</v>
      </c>
      <c r="Z551" s="7">
        <f t="shared" si="49"/>
        <v>8.1513990759503666E-4</v>
      </c>
      <c r="AA551" s="7">
        <f t="shared" si="53"/>
        <v>0.99879833323413203</v>
      </c>
      <c r="AB551" s="7" t="str">
        <f t="shared" si="50"/>
        <v/>
      </c>
      <c r="AC551" s="7" t="str">
        <f t="shared" si="51"/>
        <v/>
      </c>
      <c r="AD551" s="24">
        <f t="shared" si="52"/>
        <v>8.1513990759503666E-4</v>
      </c>
    </row>
    <row r="552" spans="24:30" x14ac:dyDescent="0.2">
      <c r="X552" s="19">
        <v>548</v>
      </c>
      <c r="Y552" s="6">
        <f t="shared" si="48"/>
        <v>7.3066666666666666</v>
      </c>
      <c r="Z552" s="7">
        <f t="shared" si="49"/>
        <v>8.0686349713518697E-4</v>
      </c>
      <c r="AA552" s="7">
        <f t="shared" si="53"/>
        <v>0.99880914648572527</v>
      </c>
      <c r="AB552" s="7" t="str">
        <f t="shared" si="50"/>
        <v/>
      </c>
      <c r="AC552" s="7" t="str">
        <f t="shared" si="51"/>
        <v/>
      </c>
      <c r="AD552" s="24">
        <f t="shared" si="52"/>
        <v>8.0686349713518697E-4</v>
      </c>
    </row>
    <row r="553" spans="24:30" x14ac:dyDescent="0.2">
      <c r="X553" s="19">
        <v>549</v>
      </c>
      <c r="Y553" s="6">
        <f t="shared" si="48"/>
        <v>7.32</v>
      </c>
      <c r="Z553" s="7">
        <f t="shared" si="49"/>
        <v>7.986804970441803E-4</v>
      </c>
      <c r="AA553" s="7">
        <f t="shared" si="53"/>
        <v>0.99881985000921047</v>
      </c>
      <c r="AB553" s="7" t="str">
        <f t="shared" si="50"/>
        <v/>
      </c>
      <c r="AC553" s="7" t="str">
        <f t="shared" si="51"/>
        <v/>
      </c>
      <c r="AD553" s="24">
        <f t="shared" si="52"/>
        <v>7.986804970441803E-4</v>
      </c>
    </row>
    <row r="554" spans="24:30" x14ac:dyDescent="0.2">
      <c r="X554" s="19">
        <v>550</v>
      </c>
      <c r="Y554" s="6">
        <f t="shared" si="48"/>
        <v>7.333333333333333</v>
      </c>
      <c r="Z554" s="7">
        <f t="shared" si="49"/>
        <v>7.9058974901030079E-4</v>
      </c>
      <c r="AA554" s="7">
        <f t="shared" si="53"/>
        <v>0.99883044504231988</v>
      </c>
      <c r="AB554" s="7" t="str">
        <f t="shared" si="50"/>
        <v/>
      </c>
      <c r="AC554" s="7" t="str">
        <f t="shared" si="51"/>
        <v/>
      </c>
      <c r="AD554" s="24">
        <f t="shared" si="52"/>
        <v>7.9058974901030079E-4</v>
      </c>
    </row>
    <row r="555" spans="24:30" x14ac:dyDescent="0.2">
      <c r="X555" s="19">
        <v>551</v>
      </c>
      <c r="Y555" s="6">
        <f t="shared" si="48"/>
        <v>7.3466666666666667</v>
      </c>
      <c r="Z555" s="7">
        <f t="shared" si="49"/>
        <v>7.8259011034975028E-4</v>
      </c>
      <c r="AA555" s="7">
        <f t="shared" si="53"/>
        <v>0.99884093280744568</v>
      </c>
      <c r="AB555" s="7" t="str">
        <f t="shared" si="50"/>
        <v/>
      </c>
      <c r="AC555" s="7" t="str">
        <f t="shared" si="51"/>
        <v/>
      </c>
      <c r="AD555" s="24">
        <f t="shared" si="52"/>
        <v>7.8259011034975028E-4</v>
      </c>
    </row>
    <row r="556" spans="24:30" x14ac:dyDescent="0.2">
      <c r="X556" s="19">
        <v>552</v>
      </c>
      <c r="Y556" s="6">
        <f t="shared" si="48"/>
        <v>7.36</v>
      </c>
      <c r="Z556" s="7">
        <f t="shared" si="49"/>
        <v>7.7468045377916174E-4</v>
      </c>
      <c r="AA556" s="7">
        <f t="shared" si="53"/>
        <v>0.99885131451184739</v>
      </c>
      <c r="AB556" s="7" t="str">
        <f t="shared" si="50"/>
        <v/>
      </c>
      <c r="AC556" s="7" t="str">
        <f t="shared" si="51"/>
        <v/>
      </c>
      <c r="AD556" s="24">
        <f t="shared" si="52"/>
        <v>7.7468045377916174E-4</v>
      </c>
    </row>
    <row r="557" spans="24:30" x14ac:dyDescent="0.2">
      <c r="X557" s="19">
        <v>553</v>
      </c>
      <c r="Y557" s="6">
        <f t="shared" si="48"/>
        <v>7.3733333333333331</v>
      </c>
      <c r="Z557" s="7">
        <f t="shared" si="49"/>
        <v>7.6685966719162318E-4</v>
      </c>
      <c r="AA557" s="7">
        <f t="shared" si="53"/>
        <v>0.99886159134785535</v>
      </c>
      <c r="AB557" s="7" t="str">
        <f t="shared" si="50"/>
        <v/>
      </c>
      <c r="AC557" s="7" t="str">
        <f t="shared" si="51"/>
        <v/>
      </c>
      <c r="AD557" s="24">
        <f t="shared" si="52"/>
        <v>7.6685966719162318E-4</v>
      </c>
    </row>
    <row r="558" spans="24:30" x14ac:dyDescent="0.2">
      <c r="X558" s="19">
        <v>554</v>
      </c>
      <c r="Y558" s="6">
        <f t="shared" si="48"/>
        <v>7.3866666666666667</v>
      </c>
      <c r="Z558" s="7">
        <f t="shared" si="49"/>
        <v>7.5912665343621751E-4</v>
      </c>
      <c r="AA558" s="7">
        <f t="shared" si="53"/>
        <v>0.9988717644930718</v>
      </c>
      <c r="AB558" s="7" t="str">
        <f t="shared" si="50"/>
        <v/>
      </c>
      <c r="AC558" s="7" t="str">
        <f t="shared" si="51"/>
        <v/>
      </c>
      <c r="AD558" s="24">
        <f t="shared" si="52"/>
        <v>7.5912665343621751E-4</v>
      </c>
    </row>
    <row r="559" spans="24:30" x14ac:dyDescent="0.2">
      <c r="X559" s="19">
        <v>555</v>
      </c>
      <c r="Y559" s="6">
        <f t="shared" si="48"/>
        <v>7.4</v>
      </c>
      <c r="Z559" s="7">
        <f t="shared" si="49"/>
        <v>7.5148033010098876E-4</v>
      </c>
      <c r="AA559" s="7">
        <f t="shared" si="53"/>
        <v>0.99888183511056883</v>
      </c>
      <c r="AB559" s="7" t="str">
        <f t="shared" si="50"/>
        <v/>
      </c>
      <c r="AC559" s="7" t="str">
        <f t="shared" si="51"/>
        <v/>
      </c>
      <c r="AD559" s="24">
        <f t="shared" si="52"/>
        <v>7.5148033010098876E-4</v>
      </c>
    </row>
    <row r="560" spans="24:30" x14ac:dyDescent="0.2">
      <c r="X560" s="19">
        <v>556</v>
      </c>
      <c r="Y560" s="6">
        <f t="shared" si="48"/>
        <v>7.4133333333333331</v>
      </c>
      <c r="Z560" s="7">
        <f t="shared" si="49"/>
        <v>7.439196292992696E-4</v>
      </c>
      <c r="AA560" s="7">
        <f t="shared" si="53"/>
        <v>0.99889180434908365</v>
      </c>
      <c r="AB560" s="7" t="str">
        <f t="shared" si="50"/>
        <v/>
      </c>
      <c r="AC560" s="7" t="str">
        <f t="shared" si="51"/>
        <v/>
      </c>
      <c r="AD560" s="24">
        <f t="shared" si="52"/>
        <v>7.439196292992696E-4</v>
      </c>
    </row>
    <row r="561" spans="24:30" x14ac:dyDescent="0.2">
      <c r="X561" s="19">
        <v>557</v>
      </c>
      <c r="Y561" s="6">
        <f t="shared" si="48"/>
        <v>7.4266666666666667</v>
      </c>
      <c r="Z561" s="7">
        <f t="shared" si="49"/>
        <v>7.3644349745934177E-4</v>
      </c>
      <c r="AA561" s="7">
        <f t="shared" si="53"/>
        <v>0.99890167334321012</v>
      </c>
      <c r="AB561" s="7" t="str">
        <f t="shared" si="50"/>
        <v/>
      </c>
      <c r="AC561" s="7" t="str">
        <f t="shared" si="51"/>
        <v/>
      </c>
      <c r="AD561" s="24">
        <f t="shared" si="52"/>
        <v>7.3644349745934177E-4</v>
      </c>
    </row>
    <row r="562" spans="24:30" x14ac:dyDescent="0.2">
      <c r="X562" s="19">
        <v>558</v>
      </c>
      <c r="Y562" s="6">
        <f t="shared" si="48"/>
        <v>7.44</v>
      </c>
      <c r="Z562" s="7">
        <f t="shared" si="49"/>
        <v>7.290508951173461E-4</v>
      </c>
      <c r="AA562" s="7">
        <f t="shared" si="53"/>
        <v>0.99891144321358938</v>
      </c>
      <c r="AB562" s="7" t="str">
        <f t="shared" si="50"/>
        <v/>
      </c>
      <c r="AC562" s="7" t="str">
        <f t="shared" si="51"/>
        <v/>
      </c>
      <c r="AD562" s="24">
        <f t="shared" si="52"/>
        <v>7.290508951173461E-4</v>
      </c>
    </row>
    <row r="563" spans="24:30" x14ac:dyDescent="0.2">
      <c r="X563" s="19">
        <v>559</v>
      </c>
      <c r="Y563" s="6">
        <f t="shared" si="48"/>
        <v>7.4533333333333331</v>
      </c>
      <c r="Z563" s="7">
        <f t="shared" si="49"/>
        <v>7.2174079671341118E-4</v>
      </c>
      <c r="AA563" s="7">
        <f t="shared" si="53"/>
        <v>0.99892111506709547</v>
      </c>
      <c r="AB563" s="7" t="str">
        <f t="shared" si="50"/>
        <v/>
      </c>
      <c r="AC563" s="7" t="str">
        <f t="shared" si="51"/>
        <v/>
      </c>
      <c r="AD563" s="24">
        <f t="shared" si="52"/>
        <v>7.2174079671341118E-4</v>
      </c>
    </row>
    <row r="564" spans="24:30" x14ac:dyDescent="0.2">
      <c r="X564" s="19">
        <v>560</v>
      </c>
      <c r="Y564" s="6">
        <f t="shared" si="48"/>
        <v>7.4666666666666668</v>
      </c>
      <c r="Z564" s="7">
        <f t="shared" si="49"/>
        <v>7.1451219039093689E-4</v>
      </c>
      <c r="AA564" s="7">
        <f t="shared" si="53"/>
        <v>0.99893068999702006</v>
      </c>
      <c r="AB564" s="7" t="str">
        <f t="shared" si="50"/>
        <v/>
      </c>
      <c r="AC564" s="7" t="str">
        <f t="shared" si="51"/>
        <v/>
      </c>
      <c r="AD564" s="24">
        <f t="shared" si="52"/>
        <v>7.1451219039093689E-4</v>
      </c>
    </row>
    <row r="565" spans="24:30" x14ac:dyDescent="0.2">
      <c r="X565" s="19">
        <v>561</v>
      </c>
      <c r="Y565" s="6">
        <f t="shared" si="48"/>
        <v>7.48</v>
      </c>
      <c r="Z565" s="7">
        <f t="shared" si="49"/>
        <v>7.0736407779898333E-4</v>
      </c>
      <c r="AA565" s="7">
        <f t="shared" si="53"/>
        <v>0.99894016908325378</v>
      </c>
      <c r="AB565" s="7" t="str">
        <f t="shared" si="50"/>
        <v/>
      </c>
      <c r="AC565" s="7" t="str">
        <f t="shared" si="51"/>
        <v/>
      </c>
      <c r="AD565" s="24">
        <f t="shared" si="52"/>
        <v>7.0736407779898333E-4</v>
      </c>
    </row>
    <row r="566" spans="24:30" x14ac:dyDescent="0.2">
      <c r="X566" s="19">
        <v>562</v>
      </c>
      <c r="Y566" s="6">
        <f t="shared" si="48"/>
        <v>7.4933333333333332</v>
      </c>
      <c r="Z566" s="7">
        <f t="shared" si="49"/>
        <v>7.0029547389770317E-4</v>
      </c>
      <c r="AA566" s="7">
        <f t="shared" si="53"/>
        <v>0.99894955339246472</v>
      </c>
      <c r="AB566" s="7" t="str">
        <f t="shared" si="50"/>
        <v/>
      </c>
      <c r="AC566" s="7" t="str">
        <f t="shared" si="51"/>
        <v/>
      </c>
      <c r="AD566" s="24">
        <f t="shared" si="52"/>
        <v>7.0029547389770317E-4</v>
      </c>
    </row>
    <row r="567" spans="24:30" x14ac:dyDescent="0.2">
      <c r="X567" s="19">
        <v>563</v>
      </c>
      <c r="Y567" s="6">
        <f t="shared" si="48"/>
        <v>7.5066666666666668</v>
      </c>
      <c r="Z567" s="7">
        <f t="shared" si="49"/>
        <v>6.9330540676678797E-4</v>
      </c>
      <c r="AA567" s="7">
        <f t="shared" si="53"/>
        <v>0.99895884397827484</v>
      </c>
      <c r="AB567" s="7" t="str">
        <f t="shared" si="50"/>
        <v/>
      </c>
      <c r="AC567" s="7" t="str">
        <f t="shared" si="51"/>
        <v/>
      </c>
      <c r="AD567" s="24">
        <f t="shared" si="52"/>
        <v>6.9330540676678797E-4</v>
      </c>
    </row>
    <row r="568" spans="24:30" x14ac:dyDescent="0.2">
      <c r="X568" s="19">
        <v>564</v>
      </c>
      <c r="Y568" s="6">
        <f t="shared" si="48"/>
        <v>7.52</v>
      </c>
      <c r="Z568" s="7">
        <f t="shared" si="49"/>
        <v>6.8639291741687009E-4</v>
      </c>
      <c r="AA568" s="7">
        <f t="shared" si="53"/>
        <v>0.9989680418814334</v>
      </c>
      <c r="AB568" s="7" t="str">
        <f t="shared" si="50"/>
        <v/>
      </c>
      <c r="AC568" s="7" t="str">
        <f t="shared" si="51"/>
        <v/>
      </c>
      <c r="AD568" s="24">
        <f t="shared" si="52"/>
        <v>6.8639291741687009E-4</v>
      </c>
    </row>
    <row r="569" spans="24:30" x14ac:dyDescent="0.2">
      <c r="X569" s="19">
        <v>565</v>
      </c>
      <c r="Y569" s="6">
        <f t="shared" si="48"/>
        <v>7.5333333333333332</v>
      </c>
      <c r="Z569" s="7">
        <f t="shared" si="49"/>
        <v>6.7955705960380964E-4</v>
      </c>
      <c r="AA569" s="7">
        <f t="shared" si="53"/>
        <v>0.99897714812998861</v>
      </c>
      <c r="AB569" s="7" t="str">
        <f t="shared" si="50"/>
        <v/>
      </c>
      <c r="AC569" s="7" t="str">
        <f t="shared" si="51"/>
        <v/>
      </c>
      <c r="AD569" s="24">
        <f t="shared" si="52"/>
        <v>6.7955705960380964E-4</v>
      </c>
    </row>
    <row r="570" spans="24:30" x14ac:dyDescent="0.2">
      <c r="X570" s="19">
        <v>566</v>
      </c>
      <c r="Y570" s="6">
        <f t="shared" si="48"/>
        <v>7.5466666666666669</v>
      </c>
      <c r="Z570" s="7">
        <f t="shared" si="49"/>
        <v>6.7279689964587703E-4</v>
      </c>
      <c r="AA570" s="7">
        <f t="shared" si="53"/>
        <v>0.99898616373945592</v>
      </c>
      <c r="AB570" s="7" t="str">
        <f t="shared" si="50"/>
        <v/>
      </c>
      <c r="AC570" s="7" t="str">
        <f t="shared" si="51"/>
        <v/>
      </c>
      <c r="AD570" s="24">
        <f t="shared" si="52"/>
        <v>6.7279689964587703E-4</v>
      </c>
    </row>
    <row r="571" spans="24:30" x14ac:dyDescent="0.2">
      <c r="X571" s="19">
        <v>567</v>
      </c>
      <c r="Y571" s="6">
        <f t="shared" si="48"/>
        <v>7.56</v>
      </c>
      <c r="Z571" s="7">
        <f t="shared" si="49"/>
        <v>6.6611151624369411E-4</v>
      </c>
      <c r="AA571" s="7">
        <f t="shared" si="53"/>
        <v>0.99899508971298434</v>
      </c>
      <c r="AB571" s="7" t="str">
        <f t="shared" si="50"/>
        <v/>
      </c>
      <c r="AC571" s="7" t="str">
        <f t="shared" si="51"/>
        <v/>
      </c>
      <c r="AD571" s="24">
        <f t="shared" si="52"/>
        <v>6.6611151624369411E-4</v>
      </c>
    </row>
    <row r="572" spans="24:30" x14ac:dyDescent="0.2">
      <c r="X572" s="19">
        <v>568</v>
      </c>
      <c r="Y572" s="6">
        <f t="shared" si="48"/>
        <v>7.5733333333333333</v>
      </c>
      <c r="Z572" s="7">
        <f t="shared" si="49"/>
        <v>6.5950000030299595E-4</v>
      </c>
      <c r="AA572" s="7">
        <f t="shared" si="53"/>
        <v>0.99900392704152052</v>
      </c>
      <c r="AB572" s="7" t="str">
        <f t="shared" si="50"/>
        <v/>
      </c>
      <c r="AC572" s="7" t="str">
        <f t="shared" si="51"/>
        <v/>
      </c>
      <c r="AD572" s="24">
        <f t="shared" si="52"/>
        <v>6.5950000030299595E-4</v>
      </c>
    </row>
    <row r="573" spans="24:30" x14ac:dyDescent="0.2">
      <c r="X573" s="19">
        <v>569</v>
      </c>
      <c r="Y573" s="6">
        <f t="shared" si="48"/>
        <v>7.5866666666666669</v>
      </c>
      <c r="Z573" s="7">
        <f t="shared" si="49"/>
        <v>6.5296145476006432E-4</v>
      </c>
      <c r="AA573" s="7">
        <f t="shared" si="53"/>
        <v>0.9990126767039702</v>
      </c>
      <c r="AB573" s="7" t="str">
        <f t="shared" si="50"/>
        <v/>
      </c>
      <c r="AC573" s="7" t="str">
        <f t="shared" si="51"/>
        <v/>
      </c>
      <c r="AD573" s="24">
        <f t="shared" si="52"/>
        <v>6.5296145476006432E-4</v>
      </c>
    </row>
    <row r="574" spans="24:30" x14ac:dyDescent="0.2">
      <c r="X574" s="19">
        <v>570</v>
      </c>
      <c r="Y574" s="6">
        <f t="shared" si="48"/>
        <v>7.6</v>
      </c>
      <c r="Z574" s="7">
        <f t="shared" si="49"/>
        <v>6.4649499440986875E-4</v>
      </c>
      <c r="AA574" s="7">
        <f t="shared" si="53"/>
        <v>0.99902133966735762</v>
      </c>
      <c r="AB574" s="7" t="str">
        <f t="shared" si="50"/>
        <v/>
      </c>
      <c r="AC574" s="7" t="str">
        <f t="shared" si="51"/>
        <v/>
      </c>
      <c r="AD574" s="24">
        <f t="shared" si="52"/>
        <v>6.4649499440986875E-4</v>
      </c>
    </row>
    <row r="575" spans="24:30" x14ac:dyDescent="0.2">
      <c r="X575" s="19">
        <v>571</v>
      </c>
      <c r="Y575" s="6">
        <f t="shared" si="48"/>
        <v>7.6133333333333333</v>
      </c>
      <c r="Z575" s="7">
        <f t="shared" si="49"/>
        <v>6.4009974573682861E-4</v>
      </c>
      <c r="AA575" s="7">
        <f t="shared" si="53"/>
        <v>0.99902991688698239</v>
      </c>
      <c r="AB575" s="7" t="str">
        <f t="shared" si="50"/>
        <v/>
      </c>
      <c r="AC575" s="7" t="str">
        <f t="shared" si="51"/>
        <v/>
      </c>
      <c r="AD575" s="24">
        <f t="shared" si="52"/>
        <v>6.4009974573682861E-4</v>
      </c>
    </row>
    <row r="576" spans="24:30" x14ac:dyDescent="0.2">
      <c r="X576" s="19">
        <v>572</v>
      </c>
      <c r="Y576" s="6">
        <f t="shared" si="48"/>
        <v>7.6266666666666669</v>
      </c>
      <c r="Z576" s="7">
        <f t="shared" si="49"/>
        <v>6.3377484674814798E-4</v>
      </c>
      <c r="AA576" s="7">
        <f t="shared" si="53"/>
        <v>0.99903840930657417</v>
      </c>
      <c r="AB576" s="7" t="str">
        <f t="shared" si="50"/>
        <v/>
      </c>
      <c r="AC576" s="7" t="str">
        <f t="shared" si="51"/>
        <v/>
      </c>
      <c r="AD576" s="24">
        <f t="shared" si="52"/>
        <v>6.3377484674814798E-4</v>
      </c>
    </row>
    <row r="577" spans="24:30" x14ac:dyDescent="0.2">
      <c r="X577" s="19">
        <v>573</v>
      </c>
      <c r="Y577" s="6">
        <f t="shared" si="48"/>
        <v>7.64</v>
      </c>
      <c r="Z577" s="7">
        <f t="shared" si="49"/>
        <v>6.2751944680973222E-4</v>
      </c>
      <c r="AA577" s="7">
        <f t="shared" si="53"/>
        <v>0.9990468178584454</v>
      </c>
      <c r="AB577" s="7" t="str">
        <f t="shared" si="50"/>
        <v/>
      </c>
      <c r="AC577" s="7" t="str">
        <f t="shared" si="51"/>
        <v/>
      </c>
      <c r="AD577" s="24">
        <f t="shared" si="52"/>
        <v>6.2751944680973222E-4</v>
      </c>
    </row>
    <row r="578" spans="24:30" x14ac:dyDescent="0.2">
      <c r="X578" s="19">
        <v>574</v>
      </c>
      <c r="Y578" s="6">
        <f t="shared" si="48"/>
        <v>7.6533333333333333</v>
      </c>
      <c r="Z578" s="7">
        <f t="shared" si="49"/>
        <v>6.2133270648457152E-4</v>
      </c>
      <c r="AA578" s="7">
        <f t="shared" si="53"/>
        <v>0.99905514346364133</v>
      </c>
      <c r="AB578" s="7" t="str">
        <f t="shared" si="50"/>
        <v/>
      </c>
      <c r="AC578" s="7" t="str">
        <f t="shared" si="51"/>
        <v/>
      </c>
      <c r="AD578" s="24">
        <f t="shared" si="52"/>
        <v>6.2133270648457152E-4</v>
      </c>
    </row>
    <row r="579" spans="24:30" x14ac:dyDescent="0.2">
      <c r="X579" s="19">
        <v>575</v>
      </c>
      <c r="Y579" s="6">
        <f t="shared" si="48"/>
        <v>7.666666666666667</v>
      </c>
      <c r="Z579" s="7">
        <f t="shared" si="49"/>
        <v>6.1521379737361536E-4</v>
      </c>
      <c r="AA579" s="7">
        <f t="shared" si="53"/>
        <v>0.99906338703208875</v>
      </c>
      <c r="AB579" s="7" t="str">
        <f t="shared" si="50"/>
        <v/>
      </c>
      <c r="AC579" s="7" t="str">
        <f t="shared" si="51"/>
        <v/>
      </c>
      <c r="AD579" s="24">
        <f t="shared" si="52"/>
        <v>6.1521379737361536E-4</v>
      </c>
    </row>
    <row r="580" spans="24:30" x14ac:dyDescent="0.2">
      <c r="X580" s="19">
        <v>576</v>
      </c>
      <c r="Y580" s="6">
        <f t="shared" si="48"/>
        <v>7.68</v>
      </c>
      <c r="Z580" s="7">
        <f t="shared" si="49"/>
        <v>6.0916190195905951E-4</v>
      </c>
      <c r="AA580" s="7">
        <f t="shared" si="53"/>
        <v>0.99907154946274168</v>
      </c>
      <c r="AB580" s="7" t="str">
        <f t="shared" si="50"/>
        <v/>
      </c>
      <c r="AC580" s="7" t="str">
        <f t="shared" si="51"/>
        <v/>
      </c>
      <c r="AD580" s="24">
        <f t="shared" si="52"/>
        <v>6.0916190195905951E-4</v>
      </c>
    </row>
    <row r="581" spans="24:30" x14ac:dyDescent="0.2">
      <c r="X581" s="19">
        <v>577</v>
      </c>
      <c r="Y581" s="6">
        <f t="shared" ref="Y581:Y604" si="54">$O$4+X581*($O$5-$O$4)/600</f>
        <v>7.6933333333333334</v>
      </c>
      <c r="Z581" s="7">
        <f t="shared" ref="Z581:Z604" si="55">EXP($O$13+$O$9*$O$7+LN(Y581)*$O$8-$O$11-$O$12-$O$6*LN(1+($D$3/$D$5)*Y581))</f>
        <v>6.0317621345001523E-4</v>
      </c>
      <c r="AA581" s="7">
        <f t="shared" si="53"/>
        <v>0.99907963164372571</v>
      </c>
      <c r="AB581" s="7" t="str">
        <f t="shared" ref="AB581:AB604" si="56">IF(Y581&lt;$D$11,EXP($O$13+$O$9*$O$7+LN(Y581)*$O$8-$O$11-$O$12-$O$6*LN(1+($D$3/$D$5)*Y581)),"")</f>
        <v/>
      </c>
      <c r="AC581" s="7" t="str">
        <f t="shared" ref="AC581:AC604" si="57">IF(AND(Y581&gt;=$D$11,Y581&lt;=$D$12),EXP($O$13+$O$9*$O$7+LN(Y581)*$O$8-$O$11-$O$12-$O$6*LN(1+($D$3/$D$5)*Y581)),"")</f>
        <v/>
      </c>
      <c r="AD581" s="24">
        <f t="shared" ref="AD581:AD604" si="58">IF(Y581&gt;$D$12,EXP($O$13+$O$9*$O$7+LN(Y581)*$O$8-$O$11-$O$12-$O$6*LN(1+($D$3/$D$5)*Y581)),"")</f>
        <v>6.0317621345001523E-4</v>
      </c>
    </row>
    <row r="582" spans="24:30" x14ac:dyDescent="0.2">
      <c r="X582" s="19">
        <v>578</v>
      </c>
      <c r="Y582" s="6">
        <f t="shared" si="54"/>
        <v>7.706666666666667</v>
      </c>
      <c r="Z582" s="7">
        <f t="shared" si="55"/>
        <v>5.9725593563054341E-4</v>
      </c>
      <c r="AA582" s="7">
        <f t="shared" ref="AA582:AA604" si="59">1-FDIST(Y582,$D$3,$D$5)</f>
        <v>0.99908763445247961</v>
      </c>
      <c r="AB582" s="7" t="str">
        <f t="shared" si="56"/>
        <v/>
      </c>
      <c r="AC582" s="7" t="str">
        <f t="shared" si="57"/>
        <v/>
      </c>
      <c r="AD582" s="24">
        <f t="shared" si="58"/>
        <v>5.9725593563054341E-4</v>
      </c>
    </row>
    <row r="583" spans="24:30" x14ac:dyDescent="0.2">
      <c r="X583" s="19">
        <v>579</v>
      </c>
      <c r="Y583" s="6">
        <f t="shared" si="54"/>
        <v>7.72</v>
      </c>
      <c r="Z583" s="7">
        <f t="shared" si="55"/>
        <v>5.9140028270996954E-4</v>
      </c>
      <c r="AA583" s="7">
        <f t="shared" si="59"/>
        <v>0.99909555875589606</v>
      </c>
      <c r="AB583" s="7" t="str">
        <f t="shared" si="56"/>
        <v/>
      </c>
      <c r="AC583" s="7" t="str">
        <f t="shared" si="57"/>
        <v/>
      </c>
      <c r="AD583" s="24">
        <f t="shared" si="58"/>
        <v>5.9140028270996954E-4</v>
      </c>
    </row>
    <row r="584" spans="24:30" x14ac:dyDescent="0.2">
      <c r="X584" s="19">
        <v>580</v>
      </c>
      <c r="Y584" s="6">
        <f t="shared" si="54"/>
        <v>7.7333333333333334</v>
      </c>
      <c r="Z584" s="7">
        <f t="shared" si="55"/>
        <v>5.8560847917548927E-4</v>
      </c>
      <c r="AA584" s="7">
        <f t="shared" si="59"/>
        <v>0.99910340541045883</v>
      </c>
      <c r="AB584" s="7" t="str">
        <f t="shared" si="56"/>
        <v/>
      </c>
      <c r="AC584" s="7" t="str">
        <f t="shared" si="57"/>
        <v/>
      </c>
      <c r="AD584" s="24">
        <f t="shared" si="58"/>
        <v>5.8560847917548927E-4</v>
      </c>
    </row>
    <row r="585" spans="24:30" x14ac:dyDescent="0.2">
      <c r="X585" s="19">
        <v>581</v>
      </c>
      <c r="Y585" s="6">
        <f t="shared" si="54"/>
        <v>7.746666666666667</v>
      </c>
      <c r="Z585" s="7">
        <f t="shared" si="55"/>
        <v>5.798797596470041E-4</v>
      </c>
      <c r="AA585" s="7">
        <f t="shared" si="59"/>
        <v>0.99911117526237925</v>
      </c>
      <c r="AB585" s="7" t="str">
        <f t="shared" si="56"/>
        <v/>
      </c>
      <c r="AC585" s="7" t="str">
        <f t="shared" si="57"/>
        <v/>
      </c>
      <c r="AD585" s="24">
        <f t="shared" si="58"/>
        <v>5.798797596470041E-4</v>
      </c>
    </row>
    <row r="586" spans="24:30" x14ac:dyDescent="0.2">
      <c r="X586" s="19">
        <v>582</v>
      </c>
      <c r="Y586" s="6">
        <f t="shared" si="54"/>
        <v>7.76</v>
      </c>
      <c r="Z586" s="7">
        <f t="shared" si="55"/>
        <v>5.7421336873414973E-4</v>
      </c>
      <c r="AA586" s="7">
        <f t="shared" si="59"/>
        <v>0.99911886914773063</v>
      </c>
      <c r="AB586" s="7" t="str">
        <f t="shared" si="56"/>
        <v/>
      </c>
      <c r="AC586" s="7" t="str">
        <f t="shared" si="57"/>
        <v/>
      </c>
      <c r="AD586" s="24">
        <f t="shared" si="58"/>
        <v>5.7421336873414973E-4</v>
      </c>
    </row>
    <row r="587" spans="24:30" x14ac:dyDescent="0.2">
      <c r="X587" s="19">
        <v>583</v>
      </c>
      <c r="Y587" s="6">
        <f t="shared" si="54"/>
        <v>7.7733333333333334</v>
      </c>
      <c r="Z587" s="7">
        <f t="shared" si="55"/>
        <v>5.6860856089549104E-4</v>
      </c>
      <c r="AA587" s="7">
        <f t="shared" si="59"/>
        <v>0.99912648789257996</v>
      </c>
      <c r="AB587" s="7" t="str">
        <f t="shared" si="56"/>
        <v/>
      </c>
      <c r="AC587" s="7" t="str">
        <f t="shared" si="57"/>
        <v/>
      </c>
      <c r="AD587" s="24">
        <f t="shared" si="58"/>
        <v>5.6860856089549104E-4</v>
      </c>
    </row>
    <row r="588" spans="24:30" x14ac:dyDescent="0.2">
      <c r="X588" s="19">
        <v>584</v>
      </c>
      <c r="Y588" s="6">
        <f t="shared" si="54"/>
        <v>7.7866666666666671</v>
      </c>
      <c r="Z588" s="7">
        <f t="shared" si="55"/>
        <v>5.630646002998548E-4</v>
      </c>
      <c r="AA588" s="7">
        <f t="shared" si="59"/>
        <v>0.9991340323131187</v>
      </c>
      <c r="AB588" s="7" t="str">
        <f t="shared" si="56"/>
        <v/>
      </c>
      <c r="AC588" s="7" t="str">
        <f t="shared" si="57"/>
        <v/>
      </c>
      <c r="AD588" s="24">
        <f t="shared" si="58"/>
        <v>5.630646002998548E-4</v>
      </c>
    </row>
    <row r="589" spans="24:30" x14ac:dyDescent="0.2">
      <c r="X589" s="19">
        <v>585</v>
      </c>
      <c r="Y589" s="6">
        <f t="shared" si="54"/>
        <v>7.8</v>
      </c>
      <c r="Z589" s="7">
        <f t="shared" si="55"/>
        <v>5.5758076068973495E-4</v>
      </c>
      <c r="AA589" s="7">
        <f t="shared" si="59"/>
        <v>0.99914150321579098</v>
      </c>
      <c r="AB589" s="7" t="str">
        <f t="shared" si="56"/>
        <v/>
      </c>
      <c r="AC589" s="7" t="str">
        <f t="shared" si="57"/>
        <v/>
      </c>
      <c r="AD589" s="24">
        <f t="shared" si="58"/>
        <v>5.5758076068973495E-4</v>
      </c>
    </row>
    <row r="590" spans="24:30" x14ac:dyDescent="0.2">
      <c r="X590" s="19">
        <v>586</v>
      </c>
      <c r="Y590" s="6">
        <f t="shared" si="54"/>
        <v>7.8133333333333335</v>
      </c>
      <c r="Z590" s="7">
        <f t="shared" si="55"/>
        <v>5.5215632524676414E-4</v>
      </c>
      <c r="AA590" s="7">
        <f t="shared" si="59"/>
        <v>0.99914890139742085</v>
      </c>
      <c r="AB590" s="7" t="str">
        <f t="shared" si="56"/>
        <v/>
      </c>
      <c r="AC590" s="7" t="str">
        <f t="shared" si="57"/>
        <v/>
      </c>
      <c r="AD590" s="24">
        <f t="shared" si="58"/>
        <v>5.5215632524676414E-4</v>
      </c>
    </row>
    <row r="591" spans="24:30" x14ac:dyDescent="0.2">
      <c r="X591" s="19">
        <v>587</v>
      </c>
      <c r="Y591" s="6">
        <f t="shared" si="54"/>
        <v>7.8266666666666671</v>
      </c>
      <c r="Z591" s="7">
        <f t="shared" si="55"/>
        <v>5.4679058645924002E-4</v>
      </c>
      <c r="AA591" s="7">
        <f t="shared" si="59"/>
        <v>0.99915622764533685</v>
      </c>
      <c r="AB591" s="7" t="str">
        <f t="shared" si="56"/>
        <v/>
      </c>
      <c r="AC591" s="7" t="str">
        <f t="shared" si="57"/>
        <v/>
      </c>
      <c r="AD591" s="24">
        <f t="shared" si="58"/>
        <v>5.4679058645924002E-4</v>
      </c>
    </row>
    <row r="592" spans="24:30" x14ac:dyDescent="0.2">
      <c r="X592" s="19">
        <v>588</v>
      </c>
      <c r="Y592" s="6">
        <f t="shared" si="54"/>
        <v>7.84</v>
      </c>
      <c r="Z592" s="7">
        <f t="shared" si="55"/>
        <v>5.4148284599159636E-4</v>
      </c>
      <c r="AA592" s="7">
        <f t="shared" si="59"/>
        <v>0.99916348273749545</v>
      </c>
      <c r="AB592" s="7" t="str">
        <f t="shared" si="56"/>
        <v/>
      </c>
      <c r="AC592" s="7" t="str">
        <f t="shared" si="57"/>
        <v/>
      </c>
      <c r="AD592" s="24">
        <f t="shared" si="58"/>
        <v>5.4148284599159636E-4</v>
      </c>
    </row>
    <row r="593" spans="5:30" x14ac:dyDescent="0.2">
      <c r="X593" s="19">
        <v>589</v>
      </c>
      <c r="Y593" s="6">
        <f t="shared" si="54"/>
        <v>7.8533333333333335</v>
      </c>
      <c r="Z593" s="7">
        <f t="shared" si="55"/>
        <v>5.3623241455588375E-4</v>
      </c>
      <c r="AA593" s="7">
        <f t="shared" si="59"/>
        <v>0.99917066744260219</v>
      </c>
      <c r="AB593" s="7" t="str">
        <f t="shared" si="56"/>
        <v/>
      </c>
      <c r="AC593" s="7" t="str">
        <f t="shared" si="57"/>
        <v/>
      </c>
      <c r="AD593" s="24">
        <f t="shared" si="58"/>
        <v>5.3623241455588375E-4</v>
      </c>
    </row>
    <row r="594" spans="5:30" x14ac:dyDescent="0.2">
      <c r="X594" s="19">
        <v>590</v>
      </c>
      <c r="Y594" s="6">
        <f t="shared" si="54"/>
        <v>7.8666666666666663</v>
      </c>
      <c r="Z594" s="7">
        <f t="shared" si="55"/>
        <v>5.3103861178514322E-4</v>
      </c>
      <c r="AA594" s="7">
        <f t="shared" si="59"/>
        <v>0.99917778252023193</v>
      </c>
      <c r="AB594" s="7" t="str">
        <f t="shared" si="56"/>
        <v/>
      </c>
      <c r="AC594" s="7" t="str">
        <f t="shared" si="57"/>
        <v/>
      </c>
      <c r="AD594" s="24">
        <f t="shared" si="58"/>
        <v>5.3103861178514322E-4</v>
      </c>
    </row>
    <row r="595" spans="5:30" x14ac:dyDescent="0.2">
      <c r="X595" s="19">
        <v>591</v>
      </c>
      <c r="Y595" s="6">
        <f t="shared" si="54"/>
        <v>7.88</v>
      </c>
      <c r="Z595" s="7">
        <f t="shared" si="55"/>
        <v>5.2590076610871395E-4</v>
      </c>
      <c r="AA595" s="7">
        <f t="shared" si="59"/>
        <v>0.99918482872094661</v>
      </c>
      <c r="AB595" s="7" t="str">
        <f t="shared" si="56"/>
        <v/>
      </c>
      <c r="AC595" s="7" t="str">
        <f t="shared" si="57"/>
        <v/>
      </c>
      <c r="AD595" s="24">
        <f t="shared" si="58"/>
        <v>5.2590076610871395E-4</v>
      </c>
    </row>
    <row r="596" spans="5:30" x14ac:dyDescent="0.2">
      <c r="X596" s="19">
        <v>592</v>
      </c>
      <c r="Y596" s="6">
        <f t="shared" si="54"/>
        <v>7.8933333333333335</v>
      </c>
      <c r="Z596" s="7">
        <f t="shared" si="55"/>
        <v>5.2081821462937725E-4</v>
      </c>
      <c r="AA596" s="7">
        <f t="shared" si="59"/>
        <v>0.99919180678641217</v>
      </c>
      <c r="AB596" s="7" t="str">
        <f t="shared" si="56"/>
        <v/>
      </c>
      <c r="AC596" s="7" t="str">
        <f t="shared" si="57"/>
        <v/>
      </c>
      <c r="AD596" s="24">
        <f t="shared" si="58"/>
        <v>5.2081821462937725E-4</v>
      </c>
    </row>
    <row r="597" spans="5:30" x14ac:dyDescent="0.2">
      <c r="X597" s="19">
        <v>593</v>
      </c>
      <c r="Y597" s="6">
        <f t="shared" si="54"/>
        <v>7.9066666666666663</v>
      </c>
      <c r="Z597" s="7">
        <f t="shared" si="55"/>
        <v>5.1579030300237018E-4</v>
      </c>
      <c r="AA597" s="7">
        <f t="shared" si="59"/>
        <v>0.99919871744951261</v>
      </c>
      <c r="AB597" s="7" t="str">
        <f t="shared" si="56"/>
        <v/>
      </c>
      <c r="AC597" s="7" t="str">
        <f t="shared" si="57"/>
        <v/>
      </c>
      <c r="AD597" s="24">
        <f t="shared" si="58"/>
        <v>5.1579030300237018E-4</v>
      </c>
    </row>
    <row r="598" spans="5:30" x14ac:dyDescent="0.2">
      <c r="X598" s="19">
        <v>594</v>
      </c>
      <c r="Y598" s="6">
        <f t="shared" si="54"/>
        <v>7.92</v>
      </c>
      <c r="Z598" s="7">
        <f t="shared" si="55"/>
        <v>5.1081638531619397E-4</v>
      </c>
      <c r="AA598" s="7">
        <f t="shared" si="59"/>
        <v>0.99920556143446404</v>
      </c>
      <c r="AB598" s="7" t="str">
        <f t="shared" si="56"/>
        <v/>
      </c>
      <c r="AC598" s="7" t="str">
        <f t="shared" si="57"/>
        <v/>
      </c>
      <c r="AD598" s="24">
        <f t="shared" si="58"/>
        <v>5.1081638531619397E-4</v>
      </c>
    </row>
    <row r="599" spans="5:30" x14ac:dyDescent="0.2">
      <c r="X599" s="19">
        <v>595</v>
      </c>
      <c r="Y599" s="6">
        <f t="shared" si="54"/>
        <v>7.9333333333333336</v>
      </c>
      <c r="Z599" s="7">
        <f t="shared" si="55"/>
        <v>5.0589582397519007E-4</v>
      </c>
      <c r="AA599" s="7">
        <f t="shared" si="59"/>
        <v>0.99921233945692589</v>
      </c>
      <c r="AB599" s="7" t="str">
        <f t="shared" si="56"/>
        <v/>
      </c>
      <c r="AC599" s="7" t="str">
        <f t="shared" si="57"/>
        <v/>
      </c>
      <c r="AD599" s="24">
        <f t="shared" si="58"/>
        <v>5.0589582397519007E-4</v>
      </c>
    </row>
    <row r="600" spans="5:30" x14ac:dyDescent="0.2">
      <c r="X600" s="19">
        <v>596</v>
      </c>
      <c r="Y600" s="6">
        <f t="shared" si="54"/>
        <v>7.9466666666666663</v>
      </c>
      <c r="Z600" s="7">
        <f t="shared" si="55"/>
        <v>5.0102798958391169E-4</v>
      </c>
      <c r="AA600" s="7">
        <f t="shared" si="59"/>
        <v>0.99921905222411089</v>
      </c>
      <c r="AB600" s="7" t="str">
        <f t="shared" si="56"/>
        <v/>
      </c>
      <c r="AC600" s="7" t="str">
        <f t="shared" si="57"/>
        <v/>
      </c>
      <c r="AD600" s="24">
        <f t="shared" si="58"/>
        <v>5.0102798958391169E-4</v>
      </c>
    </row>
    <row r="601" spans="5:30" x14ac:dyDescent="0.2">
      <c r="X601" s="19">
        <v>597</v>
      </c>
      <c r="Y601" s="6">
        <f t="shared" si="54"/>
        <v>7.96</v>
      </c>
      <c r="Z601" s="7">
        <f t="shared" si="55"/>
        <v>4.9621226083317494E-4</v>
      </c>
      <c r="AA601" s="7">
        <f t="shared" si="59"/>
        <v>0.99922570043489423</v>
      </c>
      <c r="AB601" s="7" t="str">
        <f t="shared" si="56"/>
        <v/>
      </c>
      <c r="AC601" s="7" t="str">
        <f t="shared" si="57"/>
        <v/>
      </c>
      <c r="AD601" s="24">
        <f t="shared" si="58"/>
        <v>4.9621226083317494E-4</v>
      </c>
    </row>
    <row r="602" spans="5:30" x14ac:dyDescent="0.2">
      <c r="X602" s="19">
        <v>598</v>
      </c>
      <c r="Y602" s="6">
        <f t="shared" si="54"/>
        <v>7.9733333333333336</v>
      </c>
      <c r="Z602" s="7">
        <f t="shared" si="55"/>
        <v>4.9144802438782977E-4</v>
      </c>
      <c r="AA602" s="7">
        <f t="shared" si="59"/>
        <v>0.99923228477991999</v>
      </c>
      <c r="AB602" s="7" t="str">
        <f t="shared" si="56"/>
        <v/>
      </c>
      <c r="AC602" s="7" t="str">
        <f t="shared" si="57"/>
        <v/>
      </c>
      <c r="AD602" s="24">
        <f t="shared" si="58"/>
        <v>4.9144802438782977E-4</v>
      </c>
    </row>
    <row r="603" spans="5:30" x14ac:dyDescent="0.2">
      <c r="X603" s="19">
        <v>599</v>
      </c>
      <c r="Y603" s="6">
        <f t="shared" si="54"/>
        <v>7.9866666666666664</v>
      </c>
      <c r="Z603" s="7">
        <f t="shared" si="55"/>
        <v>4.8673467477620849E-4</v>
      </c>
      <c r="AA603" s="7">
        <f t="shared" si="59"/>
        <v>0.99923880594170711</v>
      </c>
      <c r="AB603" s="7" t="str">
        <f t="shared" si="56"/>
        <v/>
      </c>
      <c r="AC603" s="7" t="str">
        <f t="shared" si="57"/>
        <v/>
      </c>
      <c r="AD603" s="24">
        <f t="shared" si="58"/>
        <v>4.8673467477620849E-4</v>
      </c>
    </row>
    <row r="604" spans="5:30" x14ac:dyDescent="0.2">
      <c r="X604" s="19">
        <v>600</v>
      </c>
      <c r="Y604" s="6">
        <f t="shared" si="54"/>
        <v>8</v>
      </c>
      <c r="Z604" s="7">
        <f t="shared" si="55"/>
        <v>4.8207161428119745E-4</v>
      </c>
      <c r="AA604" s="7">
        <f t="shared" si="59"/>
        <v>0.99924526459475338</v>
      </c>
      <c r="AB604" s="7" t="str">
        <f t="shared" si="56"/>
        <v/>
      </c>
      <c r="AC604" s="7" t="str">
        <f t="shared" si="57"/>
        <v/>
      </c>
      <c r="AD604" s="24">
        <f t="shared" si="58"/>
        <v>4.8207161428119745E-4</v>
      </c>
    </row>
    <row r="606" spans="5:30" x14ac:dyDescent="0.2">
      <c r="E606" s="5"/>
    </row>
    <row r="607" spans="5:30" x14ac:dyDescent="0.2">
      <c r="E607" s="5"/>
    </row>
    <row r="608" spans="5:30" x14ac:dyDescent="0.2">
      <c r="E608" s="5"/>
    </row>
    <row r="609" spans="3:5" x14ac:dyDescent="0.2">
      <c r="C609" s="4"/>
      <c r="D609" s="5"/>
      <c r="E609" s="5"/>
    </row>
    <row r="610" spans="3:5" x14ac:dyDescent="0.2">
      <c r="C610" s="4"/>
      <c r="D610" s="5"/>
      <c r="E610" s="5"/>
    </row>
    <row r="611" spans="3:5" x14ac:dyDescent="0.2">
      <c r="C611" s="4"/>
      <c r="D611" s="5"/>
      <c r="E611" s="5"/>
    </row>
    <row r="612" spans="3:5" x14ac:dyDescent="0.2">
      <c r="C612" s="4"/>
      <c r="D612" s="5"/>
      <c r="E612" s="5"/>
    </row>
    <row r="613" spans="3:5" x14ac:dyDescent="0.2">
      <c r="C613" s="4"/>
      <c r="D613" s="5"/>
      <c r="E613" s="5"/>
    </row>
    <row r="614" spans="3:5" x14ac:dyDescent="0.2">
      <c r="C614" s="4"/>
      <c r="D614" s="5"/>
    </row>
    <row r="615" spans="3:5" x14ac:dyDescent="0.2">
      <c r="C615" s="4"/>
      <c r="D615" s="5"/>
    </row>
    <row r="616" spans="3:5" x14ac:dyDescent="0.2">
      <c r="C616" s="4"/>
      <c r="D616" s="5"/>
    </row>
  </sheetData>
  <sheetProtection sheet="1" formatCells="0" formatColumns="0" formatRows="0"/>
  <mergeCells count="7">
    <mergeCell ref="X2:AD2"/>
    <mergeCell ref="B5:C6"/>
    <mergeCell ref="D5:D6"/>
    <mergeCell ref="Q3:V3"/>
    <mergeCell ref="N3:O3"/>
    <mergeCell ref="D3:D4"/>
    <mergeCell ref="B3:C4"/>
  </mergeCells>
  <phoneticPr fontId="0" type="noConversion"/>
  <dataValidations disablePrompts="1" count="2">
    <dataValidation type="decimal" allowBlank="1" showInputMessage="1" showErrorMessage="1" errorTitle="Invalid Entry" error="Left-tail area must be less than 0.500." sqref="C11">
      <formula1>0.001</formula1>
      <formula2>0.499</formula2>
    </dataValidation>
    <dataValidation type="decimal" allowBlank="1" showInputMessage="1" showErrorMessage="1" errorTitle="Invalid Entry" error="Right-tail area must be less than 0.500." sqref="C12">
      <formula1>0.001</formula1>
      <formula2>0.499</formula2>
    </dataValidation>
  </dataValidations>
  <printOptions horizontalCentered="1"/>
  <pageMargins left="0.75" right="0.75" top="1" bottom="1" header="0.5" footer="0.5"/>
  <pageSetup scale="81" orientation="portrait" r:id="rId1"/>
  <headerFooter alignWithMargins="0">
    <oddFooter>&amp;CLearningStats &amp;D&amp;RPage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3" r:id="rId4" name="Spinner 3">
              <controlPr defaultSize="0" autoPict="0">
                <anchor moveWithCells="1" sizeWithCells="1">
                  <from>
                    <xdr:col>4</xdr:col>
                    <xdr:colOff>28575</xdr:colOff>
                    <xdr:row>2</xdr:row>
                    <xdr:rowOff>19050</xdr:rowOff>
                  </from>
                  <to>
                    <xdr:col>4</xdr:col>
                    <xdr:colOff>314325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8" r:id="rId5" name="Spinner 8">
              <controlPr defaultSize="0" autoPict="0">
                <anchor moveWithCells="1" sizeWithCells="1">
                  <from>
                    <xdr:col>4</xdr:col>
                    <xdr:colOff>28575</xdr:colOff>
                    <xdr:row>4</xdr:row>
                    <xdr:rowOff>38100</xdr:rowOff>
                  </from>
                  <to>
                    <xdr:col>4</xdr:col>
                    <xdr:colOff>314325</xdr:colOff>
                    <xdr:row>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2" sqref="I3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Standard Normal</vt:lpstr>
      <vt:lpstr>Student's t</vt:lpstr>
      <vt:lpstr>Chi-Square</vt:lpstr>
      <vt:lpstr>F Distrib</vt:lpstr>
      <vt:lpstr>Extra Sheet</vt:lpstr>
      <vt:lpstr>'Chi-Square'!Print_Area</vt:lpstr>
      <vt:lpstr>'F Distrib'!Print_Area</vt:lpstr>
      <vt:lpstr>'Standard Normal'!Print_Area</vt:lpstr>
      <vt:lpstr>'Student''s t'!Print_Area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Critical Values of z, t, Chi-Square, and F</dc:title>
  <dc:subject>Chapter 8 - Sampling Distributions and Estimation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2013-07-13T18:02:16Z</cp:lastPrinted>
  <dcterms:created xsi:type="dcterms:W3CDTF">2000-09-01T13:17:18Z</dcterms:created>
  <dcterms:modified xsi:type="dcterms:W3CDTF">2013-10-18T13:29:37Z</dcterms:modified>
</cp:coreProperties>
</file>